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245" windowWidth="14805" windowHeight="6870"/>
  </bookViews>
  <sheets>
    <sheet name="Лист1" sheetId="3" r:id="rId1"/>
  </sheets>
  <definedNames>
    <definedName name="_xlnm.Print_Titles" localSheetId="0">Лист1!$16:$16</definedName>
    <definedName name="_xlnm.Print_Area" localSheetId="0">Лист1!$A$1:$J$90</definedName>
  </definedNames>
  <calcPr calcId="145621"/>
</workbook>
</file>

<file path=xl/calcChain.xml><?xml version="1.0" encoding="utf-8"?>
<calcChain xmlns="http://schemas.openxmlformats.org/spreadsheetml/2006/main">
  <c r="J64" i="3" l="1"/>
  <c r="I64" i="3"/>
  <c r="J44" i="3"/>
  <c r="I80" i="3" l="1"/>
  <c r="J80" i="3"/>
  <c r="H80" i="3"/>
  <c r="H64" i="3"/>
  <c r="G65" i="3"/>
  <c r="G80" i="3" l="1"/>
  <c r="H86" i="3"/>
  <c r="I86" i="3"/>
  <c r="G86" i="3" s="1"/>
  <c r="J86" i="3"/>
  <c r="I67" i="3" l="1"/>
  <c r="J67" i="3"/>
  <c r="H67" i="3"/>
  <c r="J72" i="3" l="1"/>
  <c r="G66" i="3" l="1"/>
  <c r="J74" i="3"/>
  <c r="J77" i="3" s="1"/>
  <c r="H74" i="3"/>
  <c r="H77" i="3" s="1"/>
  <c r="I53" i="3"/>
  <c r="G76" i="3"/>
  <c r="I71" i="3" l="1"/>
  <c r="H68" i="3" l="1"/>
  <c r="J68" i="3"/>
  <c r="J73" i="3" s="1"/>
  <c r="J78" i="3" l="1"/>
  <c r="J81" i="3"/>
  <c r="I72" i="3"/>
  <c r="I70" i="3"/>
  <c r="I69" i="3"/>
  <c r="G71" i="3"/>
  <c r="I68" i="3" l="1"/>
  <c r="I52" i="3"/>
  <c r="J34" i="3"/>
  <c r="I35" i="3"/>
  <c r="G40" i="3"/>
  <c r="I37" i="3"/>
  <c r="J37" i="3"/>
  <c r="H37" i="3"/>
  <c r="G39" i="3"/>
  <c r="G38" i="3"/>
  <c r="G37" i="3" l="1"/>
  <c r="I73" i="3" l="1"/>
  <c r="G70" i="3"/>
  <c r="G72" i="3"/>
  <c r="I75" i="3" l="1"/>
  <c r="I74" i="3" s="1"/>
  <c r="I77" i="3" s="1"/>
  <c r="G75" i="3" l="1"/>
  <c r="G47" i="3" l="1"/>
  <c r="G48" i="3"/>
  <c r="G49" i="3"/>
  <c r="G77" i="3" l="1"/>
  <c r="G74" i="3"/>
  <c r="I34" i="3"/>
  <c r="I17" i="3" s="1"/>
  <c r="I41" i="3" s="1"/>
  <c r="G35" i="3"/>
  <c r="J85" i="3" l="1"/>
  <c r="I85" i="3"/>
  <c r="G36" i="3"/>
  <c r="G85" i="3" l="1"/>
  <c r="G69" i="3"/>
  <c r="H73" i="3" l="1"/>
  <c r="G68" i="3"/>
  <c r="G73" i="3" l="1"/>
  <c r="G34" i="3"/>
  <c r="I56" i="3" l="1"/>
  <c r="J84" i="3" l="1"/>
  <c r="I54" i="3" l="1"/>
  <c r="I84" i="3" s="1"/>
  <c r="H56" i="3" l="1"/>
  <c r="G56" i="3" s="1"/>
  <c r="H54" i="3"/>
  <c r="H53" i="3" s="1"/>
  <c r="G53" i="3" s="1"/>
  <c r="H44" i="3" l="1"/>
  <c r="H84" i="3" l="1"/>
  <c r="I59" i="3"/>
  <c r="I63" i="3" s="1"/>
  <c r="J59" i="3"/>
  <c r="J63" i="3" s="1"/>
  <c r="H59" i="3"/>
  <c r="H63" i="3" s="1"/>
  <c r="H58" i="3"/>
  <c r="I58" i="3"/>
  <c r="J58" i="3"/>
  <c r="H43" i="3" l="1"/>
  <c r="H42" i="3" s="1"/>
  <c r="H17" i="3"/>
  <c r="H41" i="3" s="1"/>
  <c r="J17" i="3" l="1"/>
  <c r="J41" i="3" s="1"/>
  <c r="J83" i="3" l="1"/>
  <c r="I83" i="3"/>
  <c r="H83" i="3"/>
  <c r="G64" i="3"/>
  <c r="G67" i="3" s="1"/>
  <c r="G62" i="3"/>
  <c r="G61" i="3"/>
  <c r="G60" i="3"/>
  <c r="G58" i="3"/>
  <c r="G52" i="3"/>
  <c r="J51" i="3"/>
  <c r="J55" i="3" s="1"/>
  <c r="I51" i="3"/>
  <c r="I55" i="3" s="1"/>
  <c r="G46" i="3"/>
  <c r="G44" i="3"/>
  <c r="J43" i="3"/>
  <c r="J42" i="3" s="1"/>
  <c r="I43" i="3"/>
  <c r="I42" i="3" s="1"/>
  <c r="G33" i="3"/>
  <c r="G32" i="3"/>
  <c r="G31" i="3"/>
  <c r="G30" i="3"/>
  <c r="G29" i="3"/>
  <c r="G28" i="3"/>
  <c r="G27" i="3"/>
  <c r="G26" i="3"/>
  <c r="G25" i="3"/>
  <c r="G24" i="3"/>
  <c r="G23" i="3"/>
  <c r="G21" i="3"/>
  <c r="G20" i="3"/>
  <c r="G19" i="3"/>
  <c r="G18" i="3"/>
  <c r="J50" i="3" l="1"/>
  <c r="H50" i="3"/>
  <c r="G43" i="3"/>
  <c r="G83" i="3"/>
  <c r="G17" i="3"/>
  <c r="H51" i="3"/>
  <c r="G51" i="3" s="1"/>
  <c r="G55" i="3" s="1"/>
  <c r="G79" i="3"/>
  <c r="I50" i="3" l="1"/>
  <c r="I78" i="3" s="1"/>
  <c r="G42" i="3"/>
  <c r="G50" i="3" s="1"/>
  <c r="H55" i="3"/>
  <c r="G59" i="3"/>
  <c r="G63" i="3" s="1"/>
  <c r="I81" i="3" l="1"/>
  <c r="H81" i="3"/>
  <c r="H78" i="3"/>
  <c r="G41" i="3"/>
  <c r="G78" i="3" l="1"/>
  <c r="G81" i="3"/>
</calcChain>
</file>

<file path=xl/sharedStrings.xml><?xml version="1.0" encoding="utf-8"?>
<sst xmlns="http://schemas.openxmlformats.org/spreadsheetml/2006/main" count="158" uniqueCount="105">
  <si>
    <t xml:space="preserve">ПЕРЕЛІК </t>
  </si>
  <si>
    <t>Інша економічна діяльність</t>
  </si>
  <si>
    <t>Усього</t>
  </si>
  <si>
    <t>Об'єкти комунального будівництва</t>
  </si>
  <si>
    <t>Назва напряму діяльності (пріоритетні завдання)</t>
  </si>
  <si>
    <t>Виконавці</t>
  </si>
  <si>
    <t>Управління капітального будівництва виконкому Криворізької міської ради</t>
  </si>
  <si>
    <t>на 2021 рік</t>
  </si>
  <si>
    <t>Перелік заходів Програми</t>
  </si>
  <si>
    <t>Об'єкти будівництва освітніх установ і закладів</t>
  </si>
  <si>
    <t>Об'єкти будівництва медичних установ і закладів</t>
  </si>
  <si>
    <t>Об'єкти будівництва установ і закладів культури</t>
  </si>
  <si>
    <t>Джерела фінансування</t>
  </si>
  <si>
    <t>державний бюджет</t>
  </si>
  <si>
    <t xml:space="preserve">у тому числі: </t>
  </si>
  <si>
    <t>№ п/п</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</si>
  <si>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</si>
  <si>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</si>
  <si>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Реконструкція мереж теплопостачання, розташованих у Довгинцівському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</si>
  <si>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</si>
  <si>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</si>
  <si>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Загальний обсяг фінансування заходу з них:</t>
  </si>
  <si>
    <t>Загальний обсяг фінансування заходу, з них:</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</si>
  <si>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</si>
  <si>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</si>
  <si>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Об'єкти будівництва споруд, установ і закладів фізичної культури та спорту</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</si>
  <si>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</si>
  <si>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грант від ЄІБ для реалізації інвестиційних проектів</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</si>
  <si>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</si>
  <si>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</si>
  <si>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</si>
  <si>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 xml:space="preserve">у тому числі орієнтовний обсяг </t>
  </si>
  <si>
    <t>за рахунок кредиту для фінансування субпроекту «Модернізація системи теплопостачання  міста</t>
  </si>
  <si>
    <t>2022-2024</t>
  </si>
  <si>
    <t>Нове будівництво та реконструкція спортивних споруд і будівель</t>
  </si>
  <si>
    <t>заходів і завдань Програми на 2019–2024 роки</t>
  </si>
  <si>
    <t>Реконструкція нежитлового приміщення №69, вбудованого в перший поверх житлового будинку №24 на вул. Івана Сірка в м. Кривому Розі Дніпропетровської області під амбулаторію</t>
  </si>
  <si>
    <t>3.1. Нове будівництво та реконструкція лікувальних закладів</t>
  </si>
  <si>
    <t>3.2. Капітальний ремонт лікувальних закладів</t>
  </si>
  <si>
    <t xml:space="preserve"> Нове будівництво та реконструкція дошкільних, позашкільних і загальноосвітніх навчальних закладів</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</si>
  <si>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</si>
  <si>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</si>
  <si>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Загальний обсяг фінансування заходу з них за виконавцем:</t>
  </si>
  <si>
    <t>управління капітального будівництва виконкому Криворізької міської ради,</t>
  </si>
  <si>
    <t xml:space="preserve">  Додаток 2</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</si>
  <si>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</si>
  <si>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</si>
  <si>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Реконструкція систем теплозабезпечення з установленням індивідуальних теплових пунктів для будівель і споруд бюджетної та житлової сфери 
м. Кривого Рогу Дніпропетровської обл. (технічний нагляд)</t>
  </si>
  <si>
    <t>у т. ч. кредиторська заборгованність</t>
  </si>
  <si>
    <t xml:space="preserve"> Капітальний ремонт закладів культури</t>
  </si>
  <si>
    <t>6</t>
  </si>
  <si>
    <t>кредиторська заборгованість</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</si>
  <si>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</si>
  <si>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t>
  </si>
  <si>
    <t>Відповідно до рішення Криворізької міської ради від 22.04.2020 №4627 "Про перепрофілювання окремих комунальних закладів загальної середньої освіти Тернівського району" назва закладу "Криворізька гімназія №38 Криворізької міської ради".</t>
  </si>
  <si>
    <t>Додаток 2</t>
  </si>
  <si>
    <t>7</t>
  </si>
  <si>
    <t>Інша діяльність</t>
  </si>
  <si>
    <t>Загальний обсяг фінансування, 
тис. грн</t>
  </si>
  <si>
    <t>2023 рік</t>
  </si>
  <si>
    <t>2024 рік</t>
  </si>
  <si>
    <t>Разом за Програмою, з них:</t>
  </si>
  <si>
    <t>інші кошти (кошти Кредитної установи для відбудови KfW)</t>
  </si>
  <si>
    <t xml:space="preserve">фактичне виконання за 
2022 рік
 </t>
  </si>
  <si>
    <t>інші кошти (кошти кредитної установи для відбудови KfW)</t>
  </si>
  <si>
    <t>бюджет Криворізької міської територіальної громади</t>
  </si>
  <si>
    <t xml:space="preserve">Нове будівництво електричних мереж для приєднання житлового будинку для тимчасового проживання внутрішньо переміщених осіб з розташуванням медичного закладу на основі незавершеного будівництвом гуртожитку за адресою: вул. Туполєва,  м. Кривий Ріг, Дніпропетровська обл., 50000, на умовах співфінансування відповідно до проєкту «Сприяння розвитку соціальної інфраструктури (УФСІ VI)» Уряду Федеративної Республіки Німеччини через Федеральне  міністерство економічного співробітництва та розвитку (BMZ)/ Кредитну установу для відбудови (KfW)
</t>
  </si>
  <si>
    <t>Український фонд соціальних інвестицій</t>
  </si>
  <si>
    <t>Бюджет Криворізької міської територіальної громади та інші кошти</t>
  </si>
  <si>
    <t>Керуюча справами виконкому                                       Олена ШОВГЕЛЯ</t>
  </si>
  <si>
    <t>Нове будівництво протирадіаційного укриття на території Криворізької гімназії №84 Криворізької міської ради за адресою: вул. Милашенкова, 57, 
м. Кривий Ріг, Дніпропетровська обл.</t>
  </si>
  <si>
    <t>Нове будівництво протирадіаційного укриття на території Криворізького ліцею №113 Криворізької міської ради за адресою: вул. Віктора Оцеркле-
вича, 39-А, м. Кривий Ріг, Дніпропетровська обл.</t>
  </si>
  <si>
    <t>Будівництво інших об'єктів комунальної власності</t>
  </si>
  <si>
    <t>7.1. Інша діяльність у сфері житлово-комунального господарства</t>
  </si>
  <si>
    <t>до Програми капітального будівництва об'єктів</t>
  </si>
  <si>
    <t>роки</t>
  </si>
  <si>
    <t>Нове будівництво дороги від вул. Гетьманської до вул. Електроніки в Саксаганському та Центрально-Міському районах м. Кривого Рогу Дніпропетровської області, 50000</t>
  </si>
  <si>
    <t>Нове будівництво мосту в парку ім.Ю.Гагаріна в м.Кривому Розі Дніпропетровської області</t>
  </si>
  <si>
    <t>1.2. Нове будівництво, реконструкція та капітальний ремонтоб'єктів Інженерно-транспортної інфраструктури</t>
  </si>
  <si>
    <t>1.3. Капітальний ремонт об'єктів благоустрою</t>
  </si>
  <si>
    <t>7.2. Капітальний ремонт об'єктів житлово-комунального господарства (у тому числі пошкоджених внаслідок збройної агресії Російської Федерації)</t>
  </si>
  <si>
    <r>
      <rPr>
        <b/>
        <i/>
        <sz val="12"/>
        <color theme="1"/>
        <rFont val="Times New Roman"/>
        <family val="1"/>
        <charset val="204"/>
      </rPr>
      <t xml:space="preserve">Реконструкція фасадів будівлі та малої чаші басейну з урахуванням потреб маломобільних груп населення; </t>
    </r>
    <r>
      <rPr>
        <i/>
        <sz val="12"/>
        <color theme="1"/>
        <rFont val="Times New Roman"/>
        <family val="1"/>
        <charset val="204"/>
      </rPr>
      <t xml:space="preserve">
реконструкція частини будівлі басейну літ. «А-3» Палацу водних видів спорту, розташованого за 
адресою: вул. Соборності, 2, м. Кривий Ріг, Дніпро-
петровська обл., Україна</t>
    </r>
  </si>
  <si>
    <t>Строк виконаня, роки</t>
  </si>
  <si>
    <t>2022-
2024</t>
  </si>
  <si>
    <t>Реконструкція частини приміщень нежитлової будівлі літ. А-4 з улаштуванням офісу Комунального некомерційного підприємства «Сервісний офіс «Ветеран» Криворізької міської ради за адресою: проспект Металургів, 16, місто Кривий Ріг, Дніпропетровська область</t>
  </si>
  <si>
    <t>Створення житлових умов для внутрішньо переміщених осіб  в м.Кривому Розі, на 
вул. Туполєва, Дніпропетровська обл. (квартири для тимчасового проживання)/ KfW)</t>
  </si>
  <si>
    <t>Нове будівництво протирадіаційного укриття на території Криворізького ліцею №123 Криворізької міської ради за адресою: вул. Миколаївське шосе, 18, м. Кривий Ріг, Дніпропетровська обл.</t>
  </si>
  <si>
    <t xml:space="preserve">Заходи з усунення аварії в житловому фонді внаслідок збройної агресії Російської Федерації, пов’язані з пошкодженням житлового будинку за адресою: вул. Каштанова, 27, м. Кривий Ріг, Дніпропетровська обл. (демонтаж, у тому числі проєктні роботи)
</t>
  </si>
  <si>
    <t xml:space="preserve">Виконання заходів з усунення аварій в житловому фонді, що сталися внаслідок збройної агресії Російської Федерації, шляхом часткового демонтажу житлового будинку за адресою: 
вул. Українська, 55, м. Кривий Ріг, Дніпропетровська обл.
</t>
  </si>
  <si>
    <t>Нове будівництво  індустріального парку «Кривбас» на вул. Фабричній у м. Кривому Розі Дніпропетровської обл.</t>
  </si>
  <si>
    <t>Заходи з усунення аварії в житловому фонді внаслідок збройної агресії Російської Федерації, пов’язані з пошкодженням житлового будинку за адресою: вул. Героїв АТО, 75, м. Кривий Ріг, Дніпропетровська обл.</t>
  </si>
  <si>
    <t>відділ з питань державного архітектурно-будівельного контролю виконкому Криворізької міської ради</t>
  </si>
  <si>
    <t>Програма капітального будівництва об’єктів 
інфраструктури м. Кривого Рогу на 2019–2027 роки</t>
  </si>
  <si>
    <t>Нове будівництво, реконструкція та капітальний ремонт об’єктів житлово-комунального призначення</t>
  </si>
  <si>
    <t>Нове будіництво та реконструкція інших об'єктів комунальної власності</t>
  </si>
  <si>
    <t>*Відповідно до рішення Криворізької міської ради від 22.04.2020 №4627 "Про перепрофілювання окремих комунальних закладів загальної середньої освіти Тернівського району" назва закладу "Криворізька гімназія №38 Криворізької міської ради".</t>
  </si>
  <si>
    <t>6.1 Інші заходи, пов'язані із супроводом реалізації інвестиційних проєктів</t>
  </si>
  <si>
    <t xml:space="preserve">6.2 Заходи, пов'язані зі здійсненням державного архітектурно-будівельного контролю, у тому числі захистом інтересів Криворізкої міської територіальної громади в судах усіх рівнів
</t>
  </si>
  <si>
    <t>субвенція з обласного бюджету</t>
  </si>
  <si>
    <t>Бюджет Криворізької міської територіальної громади, у тому числі</t>
  </si>
  <si>
    <t xml:space="preserve"> 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Криворізької міської ради Дніпропетровської області, за адресою: 
вул. Кибальчича, 19, Тернівський район, 
м. Кривий Ріг, Дніпропетровська обл., Україна</t>
  </si>
  <si>
    <t>Виконання заходів з усунення аварії в закладі освіти, що сталися внаслідок збройної агресії Російської Федерації, шляхом демонтажу будівлі прибудови «літ. Ж-6» Комунального закладу освіти «Криворізький ліцей-інтернат з посиленою військово-фізичною підготовкою» Дніпропетровської обласної ради, за адресою: 
вул. Ярослава Мудрого, 81, м. Кривий Ріг, Дніпропетровська обл.</t>
  </si>
  <si>
    <t>департамент освіти і науки виконкому Криворізької міської ради</t>
  </si>
  <si>
    <t xml:space="preserve">субвенції з обласного  бюджету до бюджету Криворізької міської територіальної громади на здійснення заходів з демонтажу будівлі закладу освіти, пошкодженої внаслідок збройної агресії Російської Федерації проти України, на 
вул. Ярослава 
Мудрого, 81 </t>
  </si>
  <si>
    <t>інфраструктури м. Кривого Рогу на 2019-2027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</si>
</sst>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_-* #,##0.00\ _г_р_н_._-;\-* #,##0.00\ _г_р_н_._-;_-* &quot;-&quot;??\ _г_р_н_._-;_-@_-"/>
    <numFmt numFmtId="166" formatCode="#,##0.0"/>
  </numFmts>
  <fonts count="30" x14ac:knownFonts="1">
    <font>
      <sz val="11"/>
      <color theme="1"/>
      <name val="Calibri"/>
      <family val="2"/>
      <scheme val="minor"/>
    </font>
    <font>
      <b/>
      <i/>
      <sz val="11"/>
      <color theme="1"/>
      <name val="Calibri"/>
      <family val="2"/>
      <scheme val="minor"/>
    </font>
    <font>
      <i/>
      <sz val="12"/>
      <color theme="1"/>
      <name val="Times New Roman"/>
      <family val="1"/>
      <charset val="204"/>
    </font>
    <font>
      <i/>
      <sz val="10"/>
      <color theme="1"/>
      <name val="Times New Roman"/>
      <family val="1"/>
      <charset val="204"/>
    </font>
    <font>
      <b/>
      <sz val="9"/>
      <color theme="1"/>
      <name val="Times New Roman"/>
      <family val="1"/>
      <charset val="204"/>
    </font>
    <font>
      <sz val="9"/>
      <name val="Times New Roman"/>
      <family val="1"/>
      <charset val="204"/>
    </font>
    <font>
      <i/>
      <sz val="9"/>
      <name val="Times New Roman"/>
      <family val="1"/>
      <charset val="204"/>
    </font>
    <font>
      <i/>
      <sz val="11"/>
      <color theme="1"/>
      <name val="Calibri"/>
      <family val="2"/>
      <scheme val="minor"/>
    </font>
    <font>
      <b/>
      <i/>
      <sz val="16"/>
      <color theme="1"/>
      <name val="Times New Roman"/>
      <family val="1"/>
      <charset val="204"/>
    </font>
    <font>
      <b/>
      <i/>
      <sz val="18"/>
      <color theme="1"/>
      <name val="Times New Roman"/>
      <family val="1"/>
      <charset val="204"/>
    </font>
    <font>
      <i/>
      <sz val="12"/>
      <color theme="0"/>
      <name val="Times New Roman"/>
      <family val="1"/>
      <charset val="204"/>
    </font>
    <font>
      <sz val="12"/>
      <name val="Times New Roman"/>
      <family val="1"/>
      <charset val="204"/>
    </font>
    <font>
      <sz val="10"/>
      <name val="Arial Cyr"/>
      <charset val="204"/>
    </font>
    <font>
      <b/>
      <sz val="10"/>
      <name val="Times New Roman"/>
      <family val="1"/>
      <charset val="204"/>
    </font>
    <font>
      <b/>
      <i/>
      <sz val="12"/>
      <color theme="1"/>
      <name val="Times New Roman"/>
      <family val="1"/>
      <charset val="204"/>
    </font>
    <font>
      <sz val="12"/>
      <color theme="1"/>
      <name val="Calibri"/>
      <family val="2"/>
      <scheme val="minor"/>
    </font>
    <font>
      <b/>
      <i/>
      <sz val="12"/>
      <color theme="1"/>
      <name val="Calibri"/>
      <family val="2"/>
      <scheme val="minor"/>
    </font>
    <font>
      <sz val="12"/>
      <color theme="1"/>
      <name val="Times New Roman"/>
      <family val="1"/>
      <charset val="204"/>
    </font>
    <font>
      <b/>
      <sz val="12"/>
      <color theme="1"/>
      <name val="Times New Roman"/>
      <family val="1"/>
      <charset val="204"/>
    </font>
    <font>
      <b/>
      <sz val="12"/>
      <name val="Times New Roman"/>
      <family val="1"/>
      <charset val="204"/>
    </font>
    <font>
      <i/>
      <sz val="12"/>
      <name val="Times New Roman"/>
      <family val="1"/>
      <charset val="204"/>
    </font>
    <font>
      <b/>
      <i/>
      <sz val="12"/>
      <name val="Times New Roman"/>
      <family val="1"/>
      <charset val="204"/>
    </font>
    <font>
      <sz val="24"/>
      <color theme="1"/>
      <name val="Calibri"/>
      <family val="2"/>
      <scheme val="minor"/>
    </font>
    <font>
      <b/>
      <i/>
      <sz val="24"/>
      <color theme="1"/>
      <name val="Times New Roman"/>
      <family val="1"/>
      <charset val="204"/>
    </font>
    <font>
      <b/>
      <i/>
      <sz val="24"/>
      <color theme="0"/>
      <name val="Times New Roman"/>
      <family val="1"/>
      <charset val="204"/>
    </font>
    <font>
      <i/>
      <sz val="24"/>
      <color theme="0"/>
      <name val="Times New Roman"/>
      <family val="1"/>
      <charset val="204"/>
    </font>
    <font>
      <b/>
      <i/>
      <sz val="24"/>
      <color theme="1"/>
      <name val="Calibri"/>
      <family val="2"/>
      <scheme val="minor"/>
    </font>
    <font>
      <i/>
      <sz val="24"/>
      <name val="Times New Roman"/>
      <family val="1"/>
      <charset val="204"/>
    </font>
    <font>
      <b/>
      <i/>
      <sz val="22"/>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5">
    <xf numFmtId="0" fontId="0" fillId="0" borderId="0"/>
    <xf numFmtId="0" fontId="12" fillId="0" borderId="0"/>
    <xf numFmtId="3" fontId="13" fillId="0" borderId="1">
      <alignment horizontal="center" vertical="top" wrapText="1"/>
    </xf>
    <xf numFmtId="166" fontId="6" fillId="0" borderId="1">
      <alignment horizontal="center" vertical="top" wrapText="1"/>
    </xf>
    <xf numFmtId="165" fontId="12" fillId="0" borderId="0" applyFont="0" applyFill="0" applyBorder="0" applyAlignment="0" applyProtection="0"/>
  </cellStyleXfs>
  <cellXfs count="227">
    <xf numFmtId="0" fontId="0" fillId="0" borderId="0" xfId="0"/>
    <xf numFmtId="0" fontId="0" fillId="0" borderId="0" xfId="0" applyFill="1"/>
    <xf numFmtId="0" fontId="2" fillId="0" borderId="0" xfId="0" applyFont="1" applyFill="1" applyAlignment="1">
      <alignment horizontal="left"/>
    </xf>
    <xf numFmtId="0" fontId="2" fillId="0" borderId="0" xfId="0" applyFont="1" applyFill="1" applyAlignment="1">
      <alignment horizontal="left" vertical="top"/>
    </xf>
    <xf numFmtId="164" fontId="3" fillId="2" borderId="10" xfId="0" applyNumberFormat="1" applyFont="1" applyFill="1" applyBorder="1" applyAlignment="1">
      <alignment horizontal="center" vertical="top" wrapText="1"/>
    </xf>
    <xf numFmtId="49" fontId="4" fillId="2" borderId="4" xfId="0" applyNumberFormat="1" applyFont="1" applyFill="1" applyBorder="1" applyAlignment="1">
      <alignment vertical="top" wrapText="1"/>
    </xf>
    <xf numFmtId="49" fontId="4" fillId="2" borderId="3" xfId="0" applyNumberFormat="1" applyFont="1" applyFill="1" applyBorder="1" applyAlignment="1">
      <alignment vertical="top" wrapText="1"/>
    </xf>
    <xf numFmtId="0" fontId="8" fillId="0" borderId="0" xfId="0" applyFont="1" applyFill="1" applyAlignment="1">
      <alignment horizontal="center" vertical="center" wrapText="1"/>
    </xf>
    <xf numFmtId="0" fontId="1" fillId="0" borderId="0" xfId="0" applyFont="1" applyFill="1" applyAlignment="1">
      <alignment wrapText="1"/>
    </xf>
    <xf numFmtId="164" fontId="3" fillId="2" borderId="4" xfId="0" applyNumberFormat="1" applyFont="1" applyFill="1" applyBorder="1" applyAlignment="1">
      <alignment horizontal="center" vertical="top" wrapText="1"/>
    </xf>
    <xf numFmtId="0" fontId="10" fillId="2" borderId="0" xfId="0" applyFont="1" applyFill="1" applyAlignment="1">
      <alignment wrapText="1"/>
    </xf>
    <xf numFmtId="0" fontId="0" fillId="0" borderId="0" xfId="0" applyFont="1" applyFill="1"/>
    <xf numFmtId="0" fontId="5" fillId="2" borderId="8" xfId="0" applyFont="1" applyFill="1" applyBorder="1" applyAlignment="1">
      <alignment horizontal="left" vertical="top" wrapText="1"/>
    </xf>
    <xf numFmtId="0" fontId="7" fillId="2" borderId="8" xfId="0" applyFont="1" applyFill="1" applyBorder="1" applyAlignment="1">
      <alignment wrapText="1"/>
    </xf>
    <xf numFmtId="0" fontId="7" fillId="2" borderId="6" xfId="0" applyFont="1" applyFill="1" applyBorder="1" applyAlignment="1">
      <alignment wrapText="1"/>
    </xf>
    <xf numFmtId="164" fontId="0" fillId="0" borderId="0" xfId="0" applyNumberFormat="1"/>
    <xf numFmtId="49" fontId="4" fillId="2" borderId="0" xfId="0" applyNumberFormat="1" applyFont="1" applyFill="1" applyBorder="1" applyAlignment="1">
      <alignment vertical="top" wrapText="1"/>
    </xf>
    <xf numFmtId="0" fontId="9" fillId="0" borderId="0" xfId="0" applyFont="1" applyBorder="1" applyAlignment="1">
      <alignment wrapText="1"/>
    </xf>
    <xf numFmtId="0" fontId="10" fillId="0" borderId="0" xfId="0" applyFont="1" applyAlignment="1">
      <alignment wrapText="1"/>
    </xf>
    <xf numFmtId="0" fontId="10" fillId="2" borderId="0" xfId="0" applyFont="1" applyFill="1" applyAlignment="1">
      <alignment horizontal="left" wrapText="1"/>
    </xf>
    <xf numFmtId="0" fontId="10" fillId="0" borderId="0" xfId="0" applyFont="1" applyAlignment="1">
      <alignment horizontal="left" wrapText="1"/>
    </xf>
    <xf numFmtId="0" fontId="17" fillId="2" borderId="1" xfId="0" applyFont="1" applyFill="1" applyBorder="1" applyAlignment="1">
      <alignment horizontal="center" wrapText="1"/>
    </xf>
    <xf numFmtId="0" fontId="17" fillId="2" borderId="1" xfId="0" applyFont="1" applyFill="1" applyBorder="1" applyAlignment="1">
      <alignment horizontal="center"/>
    </xf>
    <xf numFmtId="0" fontId="17" fillId="2" borderId="1" xfId="0" applyFont="1" applyFill="1" applyBorder="1" applyAlignment="1">
      <alignment horizontal="center" vertical="center" wrapText="1"/>
    </xf>
    <xf numFmtId="0" fontId="19" fillId="2" borderId="8" xfId="0" applyFont="1" applyFill="1" applyBorder="1" applyAlignment="1">
      <alignment horizontal="left" vertical="top" wrapText="1"/>
    </xf>
    <xf numFmtId="0" fontId="11" fillId="2" borderId="13" xfId="0" applyFont="1" applyFill="1" applyBorder="1" applyAlignment="1">
      <alignment vertical="top" wrapText="1"/>
    </xf>
    <xf numFmtId="164" fontId="18" fillId="2" borderId="1" xfId="0" applyNumberFormat="1" applyFont="1" applyFill="1" applyBorder="1" applyAlignment="1">
      <alignment horizontal="center" vertical="top" wrapText="1"/>
    </xf>
    <xf numFmtId="164" fontId="18" fillId="2" borderId="6" xfId="0" applyNumberFormat="1" applyFont="1" applyFill="1" applyBorder="1" applyAlignment="1">
      <alignment horizontal="center" vertical="top" wrapText="1"/>
    </xf>
    <xf numFmtId="164" fontId="17" fillId="2" borderId="2" xfId="0" applyNumberFormat="1" applyFont="1" applyFill="1" applyBorder="1" applyAlignment="1">
      <alignment horizontal="center" vertical="top" wrapText="1"/>
    </xf>
    <xf numFmtId="0" fontId="11" fillId="2" borderId="9" xfId="0" applyFont="1" applyFill="1" applyBorder="1" applyAlignment="1">
      <alignment horizontal="left" vertical="top" wrapText="1"/>
    </xf>
    <xf numFmtId="164" fontId="17" fillId="2" borderId="3" xfId="0" applyNumberFormat="1" applyFont="1" applyFill="1" applyBorder="1" applyAlignment="1">
      <alignment horizontal="center" vertical="top" wrapText="1"/>
    </xf>
    <xf numFmtId="0" fontId="11" fillId="2" borderId="3" xfId="0" applyFont="1" applyFill="1" applyBorder="1" applyAlignment="1">
      <alignment vertical="top" wrapText="1"/>
    </xf>
    <xf numFmtId="164" fontId="17" fillId="2" borderId="15" xfId="0" applyNumberFormat="1" applyFont="1" applyFill="1" applyBorder="1" applyAlignment="1">
      <alignment horizontal="center" vertical="top" wrapText="1"/>
    </xf>
    <xf numFmtId="164" fontId="17" fillId="2" borderId="7" xfId="0" applyNumberFormat="1" applyFont="1" applyFill="1" applyBorder="1" applyAlignment="1">
      <alignment horizontal="center" vertical="top" wrapText="1"/>
    </xf>
    <xf numFmtId="0" fontId="18" fillId="2" borderId="3" xfId="0" applyFont="1" applyFill="1" applyBorder="1" applyAlignment="1">
      <alignment horizontal="left" vertical="top" wrapText="1"/>
    </xf>
    <xf numFmtId="0" fontId="11" fillId="2" borderId="0" xfId="0" applyFont="1" applyFill="1" applyBorder="1" applyAlignment="1">
      <alignment horizontal="left" vertical="top" wrapText="1"/>
    </xf>
    <xf numFmtId="164" fontId="17" fillId="2" borderId="10" xfId="0" applyNumberFormat="1" applyFont="1" applyFill="1" applyBorder="1" applyAlignment="1">
      <alignment horizontal="center" vertical="top" wrapText="1"/>
    </xf>
    <xf numFmtId="164" fontId="17" fillId="2" borderId="4" xfId="0" applyNumberFormat="1" applyFont="1" applyFill="1" applyBorder="1" applyAlignment="1">
      <alignment horizontal="center" vertical="top" wrapText="1"/>
    </xf>
    <xf numFmtId="0" fontId="18" fillId="2" borderId="4" xfId="0" applyFont="1" applyFill="1" applyBorder="1" applyAlignment="1">
      <alignment vertical="top" wrapText="1"/>
    </xf>
    <xf numFmtId="0" fontId="11" fillId="2" borderId="10" xfId="0" applyFont="1" applyFill="1" applyBorder="1" applyAlignment="1">
      <alignment vertical="top" wrapText="1"/>
    </xf>
    <xf numFmtId="0" fontId="11" fillId="2" borderId="14" xfId="0" applyFont="1" applyFill="1" applyBorder="1" applyAlignment="1">
      <alignment vertical="top" wrapText="1"/>
    </xf>
    <xf numFmtId="0" fontId="11" fillId="2" borderId="4" xfId="0" applyFont="1" applyFill="1" applyBorder="1" applyAlignment="1">
      <alignment horizontal="left" vertical="top" wrapText="1"/>
    </xf>
    <xf numFmtId="164" fontId="17" fillId="2" borderId="6" xfId="0" applyNumberFormat="1" applyFont="1" applyFill="1" applyBorder="1" applyAlignment="1">
      <alignment horizontal="center" vertical="top" wrapText="1"/>
    </xf>
    <xf numFmtId="164" fontId="17" fillId="2" borderId="1" xfId="0" applyNumberFormat="1" applyFont="1" applyFill="1" applyBorder="1" applyAlignment="1">
      <alignment horizontal="center" vertical="top" wrapText="1"/>
    </xf>
    <xf numFmtId="0" fontId="18" fillId="2" borderId="3" xfId="0" applyFont="1" applyFill="1" applyBorder="1" applyAlignment="1">
      <alignment vertical="top" wrapText="1"/>
    </xf>
    <xf numFmtId="0" fontId="11" fillId="2" borderId="9" xfId="0" applyFont="1" applyFill="1" applyBorder="1" applyAlignment="1">
      <alignment vertical="top" wrapText="1"/>
    </xf>
    <xf numFmtId="0" fontId="11" fillId="2" borderId="15" xfId="0" applyFont="1" applyFill="1" applyBorder="1" applyAlignment="1">
      <alignment vertical="top" wrapText="1"/>
    </xf>
    <xf numFmtId="49" fontId="18" fillId="2" borderId="3" xfId="0" applyNumberFormat="1" applyFont="1" applyFill="1" applyBorder="1" applyAlignment="1">
      <alignment vertical="top" wrapText="1"/>
    </xf>
    <xf numFmtId="0" fontId="11" fillId="2" borderId="0" xfId="0" applyFont="1" applyFill="1" applyBorder="1" applyAlignment="1">
      <alignment vertical="top" wrapText="1"/>
    </xf>
    <xf numFmtId="164" fontId="17" fillId="2" borderId="11" xfId="0" applyNumberFormat="1" applyFont="1" applyFill="1" applyBorder="1" applyAlignment="1">
      <alignment horizontal="center" vertical="top" wrapText="1"/>
    </xf>
    <xf numFmtId="164" fontId="17" fillId="2" borderId="12" xfId="0" applyNumberFormat="1" applyFont="1" applyFill="1" applyBorder="1" applyAlignment="1">
      <alignment horizontal="center" vertical="top" wrapText="1"/>
    </xf>
    <xf numFmtId="0" fontId="20" fillId="2" borderId="15" xfId="0" applyFont="1" applyFill="1" applyBorder="1" applyAlignment="1">
      <alignment vertical="top" wrapText="1"/>
    </xf>
    <xf numFmtId="0" fontId="20" fillId="2" borderId="14" xfId="0" applyFont="1" applyFill="1" applyBorder="1" applyAlignment="1">
      <alignment vertical="top" wrapText="1"/>
    </xf>
    <xf numFmtId="0" fontId="11" fillId="2" borderId="4" xfId="0" applyFont="1" applyFill="1" applyBorder="1" applyAlignment="1">
      <alignment vertical="top" wrapText="1"/>
    </xf>
    <xf numFmtId="0" fontId="15" fillId="0" borderId="9" xfId="0" applyFont="1" applyBorder="1"/>
    <xf numFmtId="0" fontId="20" fillId="2" borderId="15" xfId="0" applyFont="1" applyFill="1" applyBorder="1" applyAlignment="1">
      <alignment horizontal="left" vertical="top" wrapText="1"/>
    </xf>
    <xf numFmtId="164" fontId="17" fillId="2" borderId="9" xfId="0" applyNumberFormat="1" applyFont="1" applyFill="1" applyBorder="1" applyAlignment="1">
      <alignment horizontal="center" vertical="top" wrapText="1"/>
    </xf>
    <xf numFmtId="164" fontId="17" fillId="2" borderId="0" xfId="0" applyNumberFormat="1" applyFont="1" applyFill="1" applyBorder="1" applyAlignment="1">
      <alignment horizontal="center" vertical="top" wrapText="1"/>
    </xf>
    <xf numFmtId="0" fontId="15" fillId="2" borderId="9" xfId="0" applyFont="1" applyFill="1" applyBorder="1" applyAlignment="1"/>
    <xf numFmtId="0" fontId="11" fillId="2" borderId="3" xfId="0" applyFont="1" applyFill="1" applyBorder="1" applyAlignment="1">
      <alignment horizontal="left" vertical="top" wrapText="1"/>
    </xf>
    <xf numFmtId="0" fontId="20" fillId="2" borderId="8" xfId="0" applyFont="1" applyFill="1" applyBorder="1" applyAlignment="1">
      <alignment horizontal="left" vertical="top" wrapText="1"/>
    </xf>
    <xf numFmtId="164" fontId="17" fillId="2" borderId="8" xfId="0" applyNumberFormat="1" applyFont="1" applyFill="1" applyBorder="1" applyAlignment="1">
      <alignment horizontal="center" vertical="top" wrapText="1"/>
    </xf>
    <xf numFmtId="164" fontId="17" fillId="2" borderId="5" xfId="0" applyNumberFormat="1" applyFont="1" applyFill="1" applyBorder="1" applyAlignment="1">
      <alignment horizontal="center" vertical="top" wrapText="1"/>
    </xf>
    <xf numFmtId="0" fontId="11" fillId="2" borderId="7" xfId="0" applyFont="1" applyFill="1" applyBorder="1" applyAlignment="1">
      <alignment vertical="top" wrapText="1"/>
    </xf>
    <xf numFmtId="0" fontId="11" fillId="2" borderId="2" xfId="0" applyFont="1" applyFill="1" applyBorder="1" applyAlignment="1">
      <alignment vertical="top" wrapText="1"/>
    </xf>
    <xf numFmtId="0" fontId="11" fillId="2" borderId="11" xfId="0" applyFont="1" applyFill="1" applyBorder="1" applyAlignment="1">
      <alignment vertical="top" wrapText="1"/>
    </xf>
    <xf numFmtId="0" fontId="11" fillId="2" borderId="12" xfId="0" applyFont="1" applyFill="1" applyBorder="1" applyAlignment="1">
      <alignment vertical="top" wrapText="1"/>
    </xf>
    <xf numFmtId="0" fontId="19" fillId="2" borderId="7" xfId="0" applyFont="1" applyFill="1" applyBorder="1" applyAlignment="1">
      <alignment horizontal="left" vertical="top" wrapText="1"/>
    </xf>
    <xf numFmtId="0" fontId="11" fillId="2" borderId="5" xfId="0" applyFont="1" applyFill="1" applyBorder="1" applyAlignment="1">
      <alignment vertical="top" wrapText="1"/>
    </xf>
    <xf numFmtId="0" fontId="11" fillId="2" borderId="1" xfId="0" applyFont="1" applyFill="1" applyBorder="1" applyAlignment="1">
      <alignment vertical="top" wrapText="1"/>
    </xf>
    <xf numFmtId="49" fontId="18" fillId="2" borderId="5" xfId="0" applyNumberFormat="1" applyFont="1" applyFill="1" applyBorder="1" applyAlignment="1">
      <alignment vertical="top" wrapText="1"/>
    </xf>
    <xf numFmtId="0" fontId="11" fillId="2" borderId="8" xfId="0" applyFont="1" applyFill="1" applyBorder="1" applyAlignment="1">
      <alignment vertical="top" wrapText="1"/>
    </xf>
    <xf numFmtId="0" fontId="11" fillId="2" borderId="6" xfId="0" applyFont="1" applyFill="1" applyBorder="1" applyAlignment="1">
      <alignment vertical="top" wrapText="1"/>
    </xf>
    <xf numFmtId="0" fontId="18" fillId="2" borderId="7" xfId="0" applyFont="1" applyFill="1" applyBorder="1" applyAlignment="1">
      <alignment horizontal="center" vertical="top" wrapText="1"/>
    </xf>
    <xf numFmtId="0" fontId="18" fillId="2" borderId="8" xfId="0" applyFont="1" applyFill="1" applyBorder="1" applyAlignment="1">
      <alignment horizontal="left" vertical="top" wrapText="1"/>
    </xf>
    <xf numFmtId="0" fontId="17" fillId="2" borderId="2" xfId="0" applyFont="1" applyFill="1" applyBorder="1" applyAlignment="1">
      <alignment horizontal="left" vertical="top" wrapText="1"/>
    </xf>
    <xf numFmtId="0" fontId="17" fillId="2" borderId="6" xfId="0" applyFont="1" applyFill="1" applyBorder="1" applyAlignment="1">
      <alignment horizontal="left" vertical="top" wrapText="1"/>
    </xf>
    <xf numFmtId="0" fontId="17" fillId="2" borderId="1" xfId="0" applyFont="1" applyFill="1" applyBorder="1" applyAlignment="1">
      <alignment horizontal="left" vertical="top" wrapText="1"/>
    </xf>
    <xf numFmtId="0" fontId="18" fillId="2" borderId="11" xfId="0" applyFont="1" applyFill="1" applyBorder="1" applyAlignment="1">
      <alignment vertical="top" wrapText="1"/>
    </xf>
    <xf numFmtId="0" fontId="17" fillId="2" borderId="3" xfId="0" applyFont="1" applyFill="1" applyBorder="1" applyAlignment="1">
      <alignment horizontal="left" vertical="top" wrapText="1"/>
    </xf>
    <xf numFmtId="0" fontId="17" fillId="2" borderId="9" xfId="0" applyFont="1" applyFill="1" applyBorder="1" applyAlignment="1">
      <alignment horizontal="left" vertical="top" wrapText="1"/>
    </xf>
    <xf numFmtId="164" fontId="17" fillId="2" borderId="13" xfId="0" applyNumberFormat="1" applyFont="1" applyFill="1" applyBorder="1" applyAlignment="1">
      <alignment horizontal="center" vertical="top" wrapText="1"/>
    </xf>
    <xf numFmtId="0" fontId="18" fillId="2" borderId="4" xfId="0" applyFont="1" applyFill="1" applyBorder="1" applyAlignment="1">
      <alignment horizontal="left" vertical="top" wrapText="1"/>
    </xf>
    <xf numFmtId="0" fontId="2" fillId="2" borderId="14" xfId="0" applyFont="1" applyFill="1" applyBorder="1" applyAlignment="1">
      <alignment horizontal="left" vertical="top" wrapText="1"/>
    </xf>
    <xf numFmtId="0" fontId="17" fillId="2" borderId="11" xfId="0" applyFont="1" applyFill="1" applyBorder="1" applyAlignment="1">
      <alignment horizontal="left" vertical="top" wrapText="1"/>
    </xf>
    <xf numFmtId="0" fontId="2" fillId="2" borderId="8" xfId="0" applyFont="1" applyFill="1" applyBorder="1" applyAlignment="1">
      <alignment horizontal="left" vertical="top" wrapText="1"/>
    </xf>
    <xf numFmtId="0" fontId="18" fillId="2" borderId="12" xfId="0" applyFont="1" applyFill="1" applyBorder="1" applyAlignment="1">
      <alignment vertical="top" wrapText="1"/>
    </xf>
    <xf numFmtId="0" fontId="17" fillId="2" borderId="12" xfId="0" applyFont="1" applyFill="1" applyBorder="1" applyAlignment="1">
      <alignment horizontal="left" vertical="top" wrapText="1"/>
    </xf>
    <xf numFmtId="0" fontId="18" fillId="2" borderId="7" xfId="0" applyFont="1" applyFill="1" applyBorder="1" applyAlignment="1">
      <alignment horizontal="left" vertical="top" wrapText="1"/>
    </xf>
    <xf numFmtId="0" fontId="17" fillId="2" borderId="7" xfId="0" applyFont="1" applyFill="1" applyBorder="1" applyAlignment="1">
      <alignment vertical="top" wrapText="1"/>
    </xf>
    <xf numFmtId="0" fontId="17" fillId="2" borderId="7" xfId="0" applyFont="1" applyFill="1" applyBorder="1" applyAlignment="1">
      <alignment horizontal="left" vertical="top" wrapText="1"/>
    </xf>
    <xf numFmtId="164" fontId="18" fillId="2" borderId="2" xfId="0" applyNumberFormat="1" applyFont="1" applyFill="1" applyBorder="1" applyAlignment="1">
      <alignment horizontal="center" vertical="top" wrapText="1"/>
    </xf>
    <xf numFmtId="164" fontId="18" fillId="2" borderId="13" xfId="0" applyNumberFormat="1" applyFont="1" applyFill="1" applyBorder="1" applyAlignment="1">
      <alignment horizontal="center" vertical="top" wrapText="1"/>
    </xf>
    <xf numFmtId="0" fontId="18" fillId="2" borderId="11" xfId="0" applyFont="1" applyFill="1" applyBorder="1" applyAlignment="1">
      <alignment horizontal="left" vertical="top" wrapText="1"/>
    </xf>
    <xf numFmtId="0" fontId="17" fillId="2" borderId="11" xfId="0" applyFont="1" applyFill="1" applyBorder="1" applyAlignment="1">
      <alignment vertical="top" wrapText="1"/>
    </xf>
    <xf numFmtId="0" fontId="18" fillId="2" borderId="5" xfId="0" applyFont="1" applyFill="1" applyBorder="1" applyAlignment="1">
      <alignment horizontal="center" vertical="top" wrapText="1"/>
    </xf>
    <xf numFmtId="0" fontId="11" fillId="2" borderId="8" xfId="0" applyFont="1" applyFill="1" applyBorder="1" applyAlignment="1">
      <alignment wrapText="1"/>
    </xf>
    <xf numFmtId="0" fontId="11" fillId="2" borderId="8" xfId="0" applyFont="1" applyFill="1" applyBorder="1" applyAlignment="1">
      <alignment horizontal="left" vertical="top" wrapText="1"/>
    </xf>
    <xf numFmtId="0" fontId="18" fillId="2" borderId="11" xfId="0" applyFont="1" applyFill="1" applyBorder="1" applyAlignment="1">
      <alignment horizontal="center" vertical="top" wrapText="1"/>
    </xf>
    <xf numFmtId="0" fontId="18" fillId="2" borderId="2" xfId="0" applyFont="1" applyFill="1" applyBorder="1" applyAlignment="1">
      <alignment vertical="top" wrapText="1"/>
    </xf>
    <xf numFmtId="0" fontId="20" fillId="2" borderId="14" xfId="0" applyFont="1" applyFill="1" applyBorder="1" applyAlignment="1">
      <alignment horizontal="left" vertical="top" wrapText="1"/>
    </xf>
    <xf numFmtId="0" fontId="2" fillId="2" borderId="0" xfId="0" applyFont="1" applyFill="1" applyBorder="1" applyAlignment="1">
      <alignment horizontal="left" vertical="top" wrapText="1"/>
    </xf>
    <xf numFmtId="0" fontId="17" fillId="2" borderId="4" xfId="0" applyFont="1" applyFill="1" applyBorder="1" applyAlignment="1">
      <alignment vertical="top" wrapText="1"/>
    </xf>
    <xf numFmtId="0" fontId="18"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49" fontId="18" fillId="2" borderId="7" xfId="0" applyNumberFormat="1" applyFont="1" applyFill="1" applyBorder="1" applyAlignment="1">
      <alignment vertical="top" wrapText="1"/>
    </xf>
    <xf numFmtId="49" fontId="18" fillId="2" borderId="11" xfId="0" applyNumberFormat="1" applyFont="1" applyFill="1" applyBorder="1" applyAlignment="1">
      <alignment vertical="top" wrapText="1"/>
    </xf>
    <xf numFmtId="49" fontId="18" fillId="2" borderId="12" xfId="0" applyNumberFormat="1" applyFont="1" applyFill="1" applyBorder="1" applyAlignment="1">
      <alignment vertical="top" wrapText="1"/>
    </xf>
    <xf numFmtId="164" fontId="18" fillId="2" borderId="10" xfId="0" applyNumberFormat="1" applyFont="1" applyFill="1" applyBorder="1" applyAlignment="1">
      <alignment horizontal="center" vertical="top" wrapText="1"/>
    </xf>
    <xf numFmtId="164" fontId="14" fillId="2" borderId="4" xfId="0" applyNumberFormat="1" applyFont="1" applyFill="1" applyBorder="1" applyAlignment="1">
      <alignment horizontal="center"/>
    </xf>
    <xf numFmtId="0" fontId="22" fillId="0" borderId="0" xfId="0" applyFont="1" applyFill="1"/>
    <xf numFmtId="0" fontId="24" fillId="0" borderId="0" xfId="0" applyFont="1" applyFill="1" applyAlignment="1">
      <alignment vertical="center" wrapText="1"/>
    </xf>
    <xf numFmtId="0" fontId="25" fillId="0" borderId="0" xfId="0" applyFont="1" applyFill="1" applyAlignment="1">
      <alignment horizontal="left"/>
    </xf>
    <xf numFmtId="0" fontId="23" fillId="0" borderId="0" xfId="0" applyFont="1" applyFill="1" applyAlignment="1">
      <alignment horizontal="center" vertical="center" wrapText="1"/>
    </xf>
    <xf numFmtId="0" fontId="26" fillId="0" borderId="0" xfId="0" applyFont="1" applyFill="1" applyAlignment="1">
      <alignment wrapText="1"/>
    </xf>
    <xf numFmtId="0" fontId="27" fillId="0" borderId="0" xfId="0" applyFont="1" applyFill="1" applyAlignment="1">
      <alignment horizontal="left"/>
    </xf>
    <xf numFmtId="0" fontId="15" fillId="0" borderId="3" xfId="0" applyFont="1" applyBorder="1"/>
    <xf numFmtId="0" fontId="21" fillId="2" borderId="14" xfId="0" applyFont="1" applyFill="1" applyBorder="1" applyAlignment="1">
      <alignment horizontal="left" vertical="top" wrapText="1"/>
    </xf>
    <xf numFmtId="0" fontId="21" fillId="2" borderId="8" xfId="0" applyFont="1" applyFill="1" applyBorder="1" applyAlignment="1">
      <alignment horizontal="left" vertical="top" wrapText="1"/>
    </xf>
    <xf numFmtId="0" fontId="20" fillId="2" borderId="0" xfId="0" applyFont="1" applyFill="1" applyBorder="1" applyAlignment="1">
      <alignment horizontal="left" vertical="top" wrapText="1"/>
    </xf>
    <xf numFmtId="0" fontId="21" fillId="2" borderId="6" xfId="0" applyFont="1" applyFill="1" applyBorder="1" applyAlignment="1">
      <alignment horizontal="left" vertical="top" wrapText="1"/>
    </xf>
    <xf numFmtId="49" fontId="17" fillId="2" borderId="4" xfId="0" applyNumberFormat="1" applyFont="1" applyFill="1" applyBorder="1" applyAlignment="1">
      <alignment horizontal="left" vertical="top" wrapText="1"/>
    </xf>
    <xf numFmtId="49" fontId="17" fillId="2" borderId="7" xfId="0" applyNumberFormat="1" applyFont="1" applyFill="1" applyBorder="1" applyAlignment="1">
      <alignment vertical="top" wrapText="1"/>
    </xf>
    <xf numFmtId="0" fontId="15" fillId="0" borderId="11" xfId="0" applyFont="1" applyBorder="1"/>
    <xf numFmtId="49" fontId="17" fillId="2" borderId="13" xfId="0" applyNumberFormat="1" applyFont="1" applyFill="1" applyBorder="1" applyAlignment="1">
      <alignment vertical="top" wrapText="1"/>
    </xf>
    <xf numFmtId="0" fontId="11" fillId="2" borderId="2" xfId="0" applyFont="1" applyFill="1" applyBorder="1" applyAlignment="1">
      <alignment horizontal="left" vertical="top" wrapText="1"/>
    </xf>
    <xf numFmtId="0" fontId="21" fillId="2" borderId="8" xfId="0" applyFont="1" applyFill="1" applyBorder="1" applyAlignment="1">
      <alignment horizontal="left" vertical="top" wrapText="1"/>
    </xf>
    <xf numFmtId="0" fontId="20" fillId="2" borderId="14" xfId="0" applyFont="1" applyFill="1" applyBorder="1" applyAlignment="1">
      <alignment horizontal="left" vertical="top" wrapText="1"/>
    </xf>
    <xf numFmtId="0" fontId="20" fillId="2" borderId="10" xfId="0" applyFont="1" applyFill="1" applyBorder="1" applyAlignment="1">
      <alignment horizontal="left" vertical="top" wrapText="1"/>
    </xf>
    <xf numFmtId="0" fontId="21" fillId="2" borderId="6" xfId="0" applyFont="1" applyFill="1" applyBorder="1" applyAlignment="1">
      <alignment horizontal="left" vertical="top" wrapText="1"/>
    </xf>
    <xf numFmtId="0" fontId="18" fillId="2" borderId="3" xfId="0" applyFont="1" applyFill="1" applyBorder="1" applyAlignment="1">
      <alignment horizontal="left" vertical="top" wrapText="1"/>
    </xf>
    <xf numFmtId="0" fontId="18" fillId="2"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18" fillId="2" borderId="4" xfId="0" applyFont="1" applyFill="1" applyBorder="1" applyAlignment="1">
      <alignment horizontal="left" vertical="top" wrapText="1"/>
    </xf>
    <xf numFmtId="164" fontId="18" fillId="2" borderId="4" xfId="0" applyNumberFormat="1" applyFont="1" applyFill="1" applyBorder="1" applyAlignment="1">
      <alignment horizontal="center" vertical="top" wrapText="1"/>
    </xf>
    <xf numFmtId="164" fontId="18" fillId="2" borderId="3" xfId="0" applyNumberFormat="1" applyFont="1" applyFill="1" applyBorder="1" applyAlignment="1">
      <alignment horizontal="center" vertical="top" wrapText="1"/>
    </xf>
    <xf numFmtId="0" fontId="15" fillId="2" borderId="3" xfId="0" applyFont="1" applyFill="1" applyBorder="1" applyAlignment="1"/>
    <xf numFmtId="0" fontId="15" fillId="2" borderId="4" xfId="0" applyFont="1" applyFill="1" applyBorder="1" applyAlignment="1"/>
    <xf numFmtId="0" fontId="18" fillId="2" borderId="7" xfId="0" applyFont="1" applyFill="1" applyBorder="1" applyAlignment="1">
      <alignment vertical="top" wrapText="1"/>
    </xf>
    <xf numFmtId="0" fontId="19" fillId="2" borderId="6" xfId="0" applyFont="1" applyFill="1" applyBorder="1" applyAlignment="1">
      <alignment horizontal="left" vertical="top" wrapText="1"/>
    </xf>
    <xf numFmtId="49" fontId="18" fillId="2" borderId="2" xfId="0" applyNumberFormat="1" applyFont="1" applyFill="1" applyBorder="1" applyAlignment="1">
      <alignment vertical="top" wrapText="1"/>
    </xf>
    <xf numFmtId="0" fontId="17" fillId="2" borderId="4" xfId="0" applyFont="1" applyFill="1" applyBorder="1" applyAlignment="1">
      <alignment horizontal="left" vertical="top" wrapText="1"/>
    </xf>
    <xf numFmtId="0" fontId="11" fillId="2" borderId="15" xfId="0" applyFont="1" applyFill="1" applyBorder="1" applyAlignment="1">
      <alignment wrapText="1"/>
    </xf>
    <xf numFmtId="0" fontId="18" fillId="2" borderId="2" xfId="0" applyFont="1" applyFill="1" applyBorder="1" applyAlignment="1">
      <alignment horizontal="left" vertical="top" wrapText="1"/>
    </xf>
    <xf numFmtId="0" fontId="18" fillId="2" borderId="2" xfId="0" applyFont="1" applyFill="1" applyBorder="1" applyAlignment="1">
      <alignment horizontal="center" vertical="top" wrapText="1"/>
    </xf>
    <xf numFmtId="0" fontId="18" fillId="2" borderId="4" xfId="0" applyFont="1" applyFill="1" applyBorder="1" applyAlignment="1">
      <alignment horizontal="center" vertical="top" wrapText="1"/>
    </xf>
    <xf numFmtId="0" fontId="11" fillId="2" borderId="13" xfId="0" applyFont="1" applyFill="1" applyBorder="1" applyAlignment="1">
      <alignment wrapText="1"/>
    </xf>
    <xf numFmtId="0" fontId="11" fillId="2" borderId="7" xfId="0" applyFont="1" applyFill="1" applyBorder="1" applyAlignment="1">
      <alignment horizontal="left" vertical="top" wrapText="1"/>
    </xf>
    <xf numFmtId="0" fontId="17" fillId="2" borderId="12" xfId="0" applyFont="1" applyFill="1" applyBorder="1" applyAlignment="1">
      <alignment vertical="top" wrapText="1"/>
    </xf>
    <xf numFmtId="0" fontId="18" fillId="2" borderId="1" xfId="0" applyFont="1" applyFill="1" applyBorder="1" applyAlignment="1">
      <alignment horizontal="center" vertical="top" wrapText="1"/>
    </xf>
    <xf numFmtId="0" fontId="20" fillId="2" borderId="15" xfId="0" applyFont="1" applyFill="1" applyBorder="1" applyAlignment="1">
      <alignment horizontal="left" vertical="top" wrapText="1"/>
    </xf>
    <xf numFmtId="49" fontId="17" fillId="2" borderId="12" xfId="0" applyNumberFormat="1" applyFont="1" applyFill="1" applyBorder="1" applyAlignment="1">
      <alignment vertical="top" wrapText="1"/>
    </xf>
    <xf numFmtId="0" fontId="0" fillId="0" borderId="15" xfId="0" applyBorder="1"/>
    <xf numFmtId="0" fontId="21" fillId="2" borderId="13" xfId="0" applyFont="1" applyFill="1" applyBorder="1" applyAlignment="1">
      <alignment horizontal="left" vertical="top" wrapText="1"/>
    </xf>
    <xf numFmtId="0" fontId="7" fillId="2" borderId="6" xfId="0" applyFont="1" applyFill="1" applyBorder="1" applyAlignment="1">
      <alignment wrapText="1"/>
    </xf>
    <xf numFmtId="0" fontId="5" fillId="0" borderId="0" xfId="0" applyFont="1" applyFill="1" applyBorder="1" applyAlignment="1">
      <alignment horizontal="left" vertical="top" wrapText="1"/>
    </xf>
    <xf numFmtId="0" fontId="15" fillId="2" borderId="8" xfId="0" applyFont="1" applyFill="1" applyBorder="1" applyAlignment="1">
      <alignment wrapText="1"/>
    </xf>
    <xf numFmtId="0" fontId="15" fillId="2" borderId="6" xfId="0" applyFont="1" applyFill="1" applyBorder="1" applyAlignment="1">
      <alignment wrapText="1"/>
    </xf>
    <xf numFmtId="0" fontId="18" fillId="2" borderId="3" xfId="0" applyFont="1" applyFill="1" applyBorder="1" applyAlignment="1">
      <alignment horizontal="left" vertical="top" wrapText="1"/>
    </xf>
    <xf numFmtId="0" fontId="20" fillId="2" borderId="14" xfId="0" applyFont="1" applyFill="1" applyBorder="1" applyAlignment="1">
      <alignment horizontal="left" vertical="top" wrapText="1"/>
    </xf>
    <xf numFmtId="0" fontId="18" fillId="2" borderId="15" xfId="0" applyFont="1" applyFill="1" applyBorder="1" applyAlignment="1">
      <alignment horizontal="left" vertical="top" wrapText="1"/>
    </xf>
    <xf numFmtId="0" fontId="18" fillId="2" borderId="14" xfId="0" applyNumberFormat="1" applyFont="1" applyFill="1" applyBorder="1" applyAlignment="1">
      <alignment horizontal="left" vertical="top" wrapText="1"/>
    </xf>
    <xf numFmtId="0" fontId="20"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8" xfId="0" applyFont="1" applyFill="1" applyBorder="1" applyAlignment="1">
      <alignment horizontal="left" vertical="top" wrapText="1"/>
    </xf>
    <xf numFmtId="0" fontId="28" fillId="0" borderId="0" xfId="0" applyFont="1" applyBorder="1" applyAlignment="1">
      <alignment horizontal="left" wrapText="1"/>
    </xf>
    <xf numFmtId="0" fontId="14" fillId="2" borderId="8" xfId="0" applyFont="1" applyFill="1" applyBorder="1" applyAlignment="1">
      <alignment horizontal="left"/>
    </xf>
    <xf numFmtId="0" fontId="14" fillId="2" borderId="6" xfId="0" applyFont="1" applyFill="1" applyBorder="1" applyAlignment="1">
      <alignment horizontal="left"/>
    </xf>
    <xf numFmtId="0" fontId="11" fillId="2" borderId="8" xfId="0" applyFont="1" applyFill="1" applyBorder="1" applyAlignment="1">
      <alignment horizontal="left" vertical="top" wrapText="1"/>
    </xf>
    <xf numFmtId="0" fontId="15" fillId="2" borderId="8" xfId="0" applyFont="1" applyFill="1" applyBorder="1" applyAlignment="1">
      <alignment wrapText="1"/>
    </xf>
    <xf numFmtId="0" fontId="15" fillId="2" borderId="6" xfId="0" applyFont="1" applyFill="1" applyBorder="1" applyAlignment="1">
      <alignment wrapText="1"/>
    </xf>
    <xf numFmtId="0" fontId="21" fillId="2" borderId="14" xfId="0" applyFont="1" applyFill="1" applyBorder="1" applyAlignment="1">
      <alignment horizontal="left" vertical="top" wrapText="1"/>
    </xf>
    <xf numFmtId="49" fontId="17" fillId="2" borderId="2" xfId="0" applyNumberFormat="1" applyFont="1" applyFill="1" applyBorder="1" applyAlignment="1">
      <alignment horizontal="left" vertical="top" wrapText="1"/>
    </xf>
    <xf numFmtId="49" fontId="17" fillId="2" borderId="3" xfId="0" applyNumberFormat="1"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12" xfId="0" applyFont="1" applyFill="1" applyBorder="1" applyAlignment="1">
      <alignment horizontal="left" vertical="top" wrapText="1"/>
    </xf>
    <xf numFmtId="0" fontId="29" fillId="0"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0" borderId="0" xfId="0" applyFont="1" applyBorder="1" applyAlignment="1">
      <alignment horizontal="left" wrapText="1"/>
    </xf>
    <xf numFmtId="0" fontId="6" fillId="2" borderId="14" xfId="0" applyFont="1" applyFill="1" applyBorder="1" applyAlignment="1">
      <alignment horizontal="left" vertical="top" wrapText="1"/>
    </xf>
    <xf numFmtId="0" fontId="7" fillId="2" borderId="14" xfId="0" applyFont="1" applyFill="1" applyBorder="1" applyAlignment="1">
      <alignment wrapText="1"/>
    </xf>
    <xf numFmtId="0" fontId="7" fillId="2" borderId="10" xfId="0" applyFont="1" applyFill="1" applyBorder="1" applyAlignment="1">
      <alignment wrapText="1"/>
    </xf>
    <xf numFmtId="0" fontId="6" fillId="2" borderId="8" xfId="0" applyFont="1" applyFill="1" applyBorder="1" applyAlignment="1">
      <alignment horizontal="left" vertical="top" wrapText="1"/>
    </xf>
    <xf numFmtId="0" fontId="7" fillId="2" borderId="8" xfId="0" applyFont="1" applyFill="1" applyBorder="1" applyAlignment="1">
      <alignment wrapText="1"/>
    </xf>
    <xf numFmtId="0" fontId="7" fillId="2" borderId="6" xfId="0" applyFont="1" applyFill="1" applyBorder="1" applyAlignment="1">
      <alignment wrapText="1"/>
    </xf>
    <xf numFmtId="0" fontId="5" fillId="0" borderId="7"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3" xfId="0" applyFont="1" applyFill="1" applyBorder="1" applyAlignment="1">
      <alignment horizontal="left" vertical="top" wrapText="1"/>
    </xf>
    <xf numFmtId="0" fontId="11" fillId="0" borderId="0" xfId="0" applyFont="1" applyFill="1" applyBorder="1" applyAlignment="1">
      <alignment horizontal="left" vertical="top" wrapText="1"/>
    </xf>
    <xf numFmtId="0" fontId="5" fillId="2" borderId="8"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11" xfId="0" applyFont="1" applyFill="1" applyBorder="1" applyAlignment="1">
      <alignment horizontal="left" vertical="top" wrapText="1"/>
    </xf>
    <xf numFmtId="0" fontId="18" fillId="2" borderId="2" xfId="0" applyFont="1" applyFill="1" applyBorder="1" applyAlignment="1">
      <alignment horizontal="left" vertical="top" wrapText="1"/>
    </xf>
    <xf numFmtId="0" fontId="18" fillId="2" borderId="3" xfId="0" applyFont="1" applyFill="1" applyBorder="1" applyAlignment="1">
      <alignment horizontal="left" vertical="top" wrapText="1"/>
    </xf>
    <xf numFmtId="0" fontId="20" fillId="2" borderId="15" xfId="0" applyFont="1" applyFill="1" applyBorder="1" applyAlignment="1">
      <alignment horizontal="left" vertical="top" wrapText="1"/>
    </xf>
    <xf numFmtId="0" fontId="20" fillId="2" borderId="0" xfId="0" applyFont="1" applyFill="1" applyBorder="1" applyAlignment="1">
      <alignment horizontal="left" vertical="top" wrapText="1"/>
    </xf>
    <xf numFmtId="0" fontId="20" fillId="2" borderId="9" xfId="0" applyFont="1" applyFill="1" applyBorder="1" applyAlignment="1">
      <alignment horizontal="left" vertical="top" wrapText="1"/>
    </xf>
    <xf numFmtId="0" fontId="10" fillId="2" borderId="0" xfId="0" applyFont="1" applyFill="1" applyAlignment="1">
      <alignment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2" borderId="4" xfId="0" applyFont="1" applyFill="1" applyBorder="1" applyAlignment="1">
      <alignment vertical="top" wrapText="1"/>
    </xf>
    <xf numFmtId="0" fontId="14" fillId="2" borderId="5"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6" xfId="0" applyFont="1" applyFill="1" applyBorder="1" applyAlignment="1">
      <alignment horizontal="center" vertical="top" wrapText="1"/>
    </xf>
    <xf numFmtId="0" fontId="28" fillId="0" borderId="0" xfId="0" applyFont="1" applyFill="1" applyAlignment="1">
      <alignment horizontal="center" vertical="center" wrapText="1"/>
    </xf>
    <xf numFmtId="0" fontId="16" fillId="2" borderId="3" xfId="0" applyFont="1" applyFill="1" applyBorder="1" applyAlignment="1">
      <alignment vertical="top" wrapText="1"/>
    </xf>
    <xf numFmtId="0" fontId="15" fillId="2" borderId="4" xfId="0" applyFont="1" applyFill="1" applyBorder="1" applyAlignment="1">
      <alignment vertical="top"/>
    </xf>
    <xf numFmtId="0" fontId="16" fillId="2" borderId="3" xfId="0" applyFont="1" applyFill="1" applyBorder="1" applyAlignment="1">
      <alignment vertical="top"/>
    </xf>
    <xf numFmtId="0" fontId="11" fillId="2" borderId="3" xfId="0" applyFont="1" applyFill="1" applyBorder="1" applyAlignment="1">
      <alignment horizontal="left" vertical="top" wrapText="1"/>
    </xf>
    <xf numFmtId="0" fontId="11" fillId="2" borderId="9" xfId="0" applyFont="1" applyFill="1" applyBorder="1" applyAlignment="1">
      <alignment horizontal="left" vertical="top" wrapText="1"/>
    </xf>
    <xf numFmtId="0" fontId="21" fillId="2" borderId="11" xfId="0" applyFont="1" applyFill="1" applyBorder="1" applyAlignment="1">
      <alignment horizontal="left" vertical="top" wrapText="1"/>
    </xf>
    <xf numFmtId="0" fontId="11" fillId="2" borderId="13" xfId="0" applyFont="1" applyFill="1" applyBorder="1" applyAlignment="1">
      <alignment horizontal="left" vertical="top" wrapText="1"/>
    </xf>
    <xf numFmtId="0" fontId="11" fillId="2" borderId="0" xfId="0" applyFont="1" applyFill="1" applyBorder="1" applyAlignment="1">
      <alignment horizontal="left" vertical="top" wrapText="1"/>
    </xf>
    <xf numFmtId="0" fontId="20" fillId="2" borderId="14" xfId="0" applyFont="1" applyFill="1" applyBorder="1" applyAlignment="1">
      <alignment horizontal="left" vertical="top" wrapText="1"/>
    </xf>
    <xf numFmtId="0" fontId="20" fillId="2" borderId="13" xfId="0" applyFont="1" applyFill="1" applyBorder="1" applyAlignment="1">
      <alignment horizontal="left" vertical="top" wrapText="1"/>
    </xf>
    <xf numFmtId="0" fontId="20" fillId="2" borderId="10" xfId="0" applyFont="1" applyFill="1" applyBorder="1" applyAlignment="1">
      <alignment horizontal="left" vertical="top" wrapText="1"/>
    </xf>
    <xf numFmtId="0" fontId="21" fillId="2" borderId="6"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4" xfId="0" applyFont="1" applyFill="1" applyBorder="1" applyAlignment="1">
      <alignment horizontal="left" vertical="top" wrapText="1"/>
    </xf>
    <xf numFmtId="0" fontId="21" fillId="2" borderId="7" xfId="0" applyFont="1" applyFill="1" applyBorder="1" applyAlignment="1">
      <alignment horizontal="left" vertical="top" wrapText="1"/>
    </xf>
    <xf numFmtId="0" fontId="21" fillId="2" borderId="15" xfId="0" applyFont="1" applyFill="1" applyBorder="1" applyAlignment="1">
      <alignment horizontal="left" vertical="top" wrapText="1"/>
    </xf>
    <xf numFmtId="0" fontId="2" fillId="2" borderId="0" xfId="0" applyFont="1" applyFill="1" applyAlignment="1">
      <alignment horizontal="left" wrapText="1"/>
    </xf>
    <xf numFmtId="0" fontId="2" fillId="0" borderId="0" xfId="0" applyFont="1" applyAlignment="1">
      <alignment horizontal="left" wrapText="1"/>
    </xf>
  </cellXfs>
  <cellStyles count="5">
    <cellStyle name="Обычный" xfId="0" builtinId="0"/>
    <cellStyle name="Обычный 2" xfId="1"/>
    <cellStyle name="Стиль 1" xfId="2"/>
    <cellStyle name="Стиль 2" xfId="3"/>
    <cellStyle name="Финансовый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2"/>
  <sheetViews>
    <sheetView tabSelected="1" view="pageBreakPreview" topLeftCell="A3" zoomScaleNormal="100" zoomScaleSheetLayoutView="100" workbookViewId="0">
      <selection activeCell="A11" sqref="A11:J11"/>
    </sheetView>
  </sheetViews>
  <sheetFormatPr defaultRowHeight="15" x14ac:dyDescent="0.25"/>
  <cols>
    <col min="1" max="1" width="3.5703125" customWidth="1"/>
    <col min="2" max="2" width="29.42578125" customWidth="1"/>
    <col min="3" max="3" width="48.85546875" customWidth="1"/>
    <col min="4" max="4" width="11" customWidth="1"/>
    <col min="5" max="5" width="27.140625" customWidth="1"/>
    <col min="6" max="6" width="24.7109375" customWidth="1"/>
    <col min="7" max="7" width="15.28515625" customWidth="1"/>
    <col min="8" max="8" width="14.28515625" customWidth="1"/>
    <col min="9" max="9" width="12.7109375" customWidth="1"/>
    <col min="10" max="10" width="15.42578125" customWidth="1"/>
    <col min="14" max="14" width="11" bestFit="1" customWidth="1"/>
    <col min="15" max="15" width="18.28515625" customWidth="1"/>
    <col min="17" max="17" width="10" bestFit="1" customWidth="1"/>
  </cols>
  <sheetData>
    <row r="1" spans="1:10" ht="15.75" hidden="1" x14ac:dyDescent="0.25">
      <c r="A1" s="1"/>
      <c r="B1" s="1"/>
      <c r="C1" s="11"/>
      <c r="D1" s="11"/>
      <c r="E1" s="11"/>
      <c r="F1" s="11"/>
      <c r="G1" s="3"/>
      <c r="H1" s="2"/>
      <c r="I1" s="200" t="s">
        <v>44</v>
      </c>
      <c r="J1" s="200"/>
    </row>
    <row r="2" spans="1:10" ht="15.75" hidden="1" x14ac:dyDescent="0.25">
      <c r="A2" s="1"/>
      <c r="B2" s="1"/>
      <c r="C2" s="11"/>
      <c r="D2" s="11"/>
      <c r="E2" s="11"/>
      <c r="F2" s="11"/>
      <c r="G2" s="3"/>
      <c r="H2" s="2"/>
      <c r="I2" s="10"/>
      <c r="J2" s="10"/>
    </row>
    <row r="3" spans="1:10" ht="15.75" x14ac:dyDescent="0.25">
      <c r="A3" s="1"/>
      <c r="B3" s="1"/>
      <c r="C3" s="11"/>
      <c r="D3" s="11"/>
      <c r="E3" s="11"/>
      <c r="F3" s="11"/>
      <c r="G3" s="225" t="s">
        <v>55</v>
      </c>
      <c r="H3" s="225"/>
      <c r="I3" s="225"/>
      <c r="J3" s="225"/>
    </row>
    <row r="4" spans="1:10" ht="15.75" customHeight="1" x14ac:dyDescent="0.25">
      <c r="A4" s="1"/>
      <c r="B4" s="1"/>
      <c r="C4" s="11"/>
      <c r="D4" s="11"/>
      <c r="E4" s="11"/>
      <c r="F4" s="11"/>
      <c r="G4" s="225" t="s">
        <v>74</v>
      </c>
      <c r="H4" s="225"/>
      <c r="I4" s="225"/>
      <c r="J4" s="225"/>
    </row>
    <row r="5" spans="1:10" ht="15.75" x14ac:dyDescent="0.25">
      <c r="A5" s="1"/>
      <c r="B5" s="1"/>
      <c r="C5" s="11"/>
      <c r="D5" s="11"/>
      <c r="E5" s="11"/>
      <c r="F5" s="11"/>
      <c r="G5" s="226" t="s">
        <v>104</v>
      </c>
      <c r="H5" s="226"/>
      <c r="I5" s="226"/>
      <c r="J5" s="226"/>
    </row>
    <row r="6" spans="1:10" ht="15.75" x14ac:dyDescent="0.25">
      <c r="A6" s="1"/>
      <c r="B6" s="1"/>
      <c r="C6" s="11"/>
      <c r="D6" s="11"/>
      <c r="E6" s="11"/>
      <c r="F6" s="11"/>
      <c r="G6" s="20"/>
      <c r="H6" s="20"/>
      <c r="I6" s="20"/>
      <c r="J6" s="20"/>
    </row>
    <row r="7" spans="1:10" ht="15.75" x14ac:dyDescent="0.25">
      <c r="A7" s="1"/>
      <c r="B7" s="1"/>
      <c r="C7" s="11"/>
      <c r="D7" s="11"/>
      <c r="E7" s="11"/>
      <c r="F7" s="11"/>
      <c r="G7" s="18" t="s">
        <v>75</v>
      </c>
      <c r="H7" s="18"/>
      <c r="I7" s="19"/>
      <c r="J7" s="19"/>
    </row>
    <row r="8" spans="1:10" ht="59.25" customHeight="1" x14ac:dyDescent="0.5">
      <c r="A8" s="110"/>
      <c r="B8" s="110"/>
      <c r="C8" s="208" t="s">
        <v>92</v>
      </c>
      <c r="D8" s="208"/>
      <c r="E8" s="208"/>
      <c r="F8" s="208"/>
      <c r="G8" s="208"/>
      <c r="H8" s="208"/>
      <c r="I8" s="111"/>
      <c r="J8" s="112"/>
    </row>
    <row r="9" spans="1:10" ht="10.5" customHeight="1" x14ac:dyDescent="0.5">
      <c r="A9" s="110"/>
      <c r="B9" s="110"/>
      <c r="C9" s="113"/>
      <c r="D9" s="114"/>
      <c r="E9" s="114"/>
      <c r="F9" s="114"/>
      <c r="G9" s="114"/>
      <c r="H9" s="114"/>
      <c r="I9" s="115"/>
      <c r="J9" s="115"/>
    </row>
    <row r="10" spans="1:10" ht="23.25" customHeight="1" x14ac:dyDescent="0.25">
      <c r="A10" s="208" t="s">
        <v>0</v>
      </c>
      <c r="B10" s="208"/>
      <c r="C10" s="208"/>
      <c r="D10" s="208"/>
      <c r="E10" s="208"/>
      <c r="F10" s="208"/>
      <c r="G10" s="208"/>
      <c r="H10" s="208"/>
      <c r="I10" s="208"/>
      <c r="J10" s="208"/>
    </row>
    <row r="11" spans="1:10" ht="32.25" customHeight="1" x14ac:dyDescent="0.25">
      <c r="A11" s="208" t="s">
        <v>35</v>
      </c>
      <c r="B11" s="208"/>
      <c r="C11" s="208"/>
      <c r="D11" s="208"/>
      <c r="E11" s="208"/>
      <c r="F11" s="208"/>
      <c r="G11" s="208"/>
      <c r="H11" s="208"/>
      <c r="I11" s="208"/>
      <c r="J11" s="208"/>
    </row>
    <row r="12" spans="1:10" ht="10.5" customHeight="1" x14ac:dyDescent="0.25">
      <c r="A12" s="7"/>
      <c r="B12" s="8"/>
      <c r="C12" s="8"/>
      <c r="D12" s="8"/>
      <c r="E12" s="8"/>
      <c r="F12" s="8"/>
      <c r="G12" s="8"/>
      <c r="H12" s="8"/>
      <c r="I12" s="8"/>
      <c r="J12" s="8"/>
    </row>
    <row r="13" spans="1:10" ht="15.75" x14ac:dyDescent="0.25">
      <c r="A13" s="201" t="s">
        <v>15</v>
      </c>
      <c r="B13" s="201" t="s">
        <v>4</v>
      </c>
      <c r="C13" s="201" t="s">
        <v>8</v>
      </c>
      <c r="D13" s="201" t="s">
        <v>82</v>
      </c>
      <c r="E13" s="201" t="s">
        <v>5</v>
      </c>
      <c r="F13" s="201" t="s">
        <v>12</v>
      </c>
      <c r="G13" s="201" t="s">
        <v>58</v>
      </c>
      <c r="H13" s="205" t="s">
        <v>31</v>
      </c>
      <c r="I13" s="206"/>
      <c r="J13" s="207"/>
    </row>
    <row r="14" spans="1:10" x14ac:dyDescent="0.25">
      <c r="A14" s="209"/>
      <c r="B14" s="209"/>
      <c r="C14" s="211"/>
      <c r="D14" s="202"/>
      <c r="E14" s="202"/>
      <c r="F14" s="202"/>
      <c r="G14" s="202"/>
      <c r="H14" s="201" t="s">
        <v>63</v>
      </c>
      <c r="I14" s="201" t="s">
        <v>59</v>
      </c>
      <c r="J14" s="201" t="s">
        <v>60</v>
      </c>
    </row>
    <row r="15" spans="1:10" ht="48" customHeight="1" x14ac:dyDescent="0.25">
      <c r="A15" s="204"/>
      <c r="B15" s="210"/>
      <c r="C15" s="210"/>
      <c r="D15" s="203"/>
      <c r="E15" s="203"/>
      <c r="F15" s="203"/>
      <c r="G15" s="204"/>
      <c r="H15" s="203"/>
      <c r="I15" s="203"/>
      <c r="J15" s="203" t="s">
        <v>7</v>
      </c>
    </row>
    <row r="16" spans="1:10" ht="15" customHeight="1" x14ac:dyDescent="0.25">
      <c r="A16" s="21">
        <v>1</v>
      </c>
      <c r="B16" s="22">
        <v>2</v>
      </c>
      <c r="C16" s="22">
        <v>3</v>
      </c>
      <c r="D16" s="23">
        <v>4</v>
      </c>
      <c r="E16" s="23">
        <v>5</v>
      </c>
      <c r="F16" s="23">
        <v>6</v>
      </c>
      <c r="G16" s="21">
        <v>7</v>
      </c>
      <c r="H16" s="23">
        <v>8</v>
      </c>
      <c r="I16" s="23">
        <v>9</v>
      </c>
      <c r="J16" s="23">
        <v>10</v>
      </c>
    </row>
    <row r="17" spans="1:10" ht="50.25" customHeight="1" x14ac:dyDescent="0.25">
      <c r="A17" s="193">
        <v>1</v>
      </c>
      <c r="B17" s="195" t="s">
        <v>3</v>
      </c>
      <c r="C17" s="24" t="s">
        <v>93</v>
      </c>
      <c r="D17" s="164" t="s">
        <v>83</v>
      </c>
      <c r="E17" s="215" t="s">
        <v>6</v>
      </c>
      <c r="F17" s="25" t="s">
        <v>68</v>
      </c>
      <c r="G17" s="26">
        <f>H17+I17+J17</f>
        <v>199450</v>
      </c>
      <c r="H17" s="27">
        <f>H18+H20+H23+H25+H27+H29+H31+H33</f>
        <v>0</v>
      </c>
      <c r="I17" s="27">
        <f>I18+I20+I23+I25+I27+I29+I31+I33+I34</f>
        <v>199100</v>
      </c>
      <c r="J17" s="27">
        <f>J18+J20+J23+J25+J27+J29+J31+J33+J34</f>
        <v>350</v>
      </c>
    </row>
    <row r="18" spans="1:10" ht="42.75" hidden="1" customHeight="1" x14ac:dyDescent="0.25">
      <c r="A18" s="194"/>
      <c r="B18" s="196"/>
      <c r="C18" s="197" t="s">
        <v>46</v>
      </c>
      <c r="D18" s="212"/>
      <c r="E18" s="213"/>
      <c r="F18" s="25" t="s">
        <v>21</v>
      </c>
      <c r="G18" s="28">
        <f>H18+I18+J18</f>
        <v>0</v>
      </c>
      <c r="H18" s="28">
        <v>0</v>
      </c>
      <c r="I18" s="28">
        <v>0</v>
      </c>
      <c r="J18" s="28">
        <v>0</v>
      </c>
    </row>
    <row r="19" spans="1:10" ht="236.25" hidden="1" x14ac:dyDescent="0.25">
      <c r="A19" s="194"/>
      <c r="B19" s="196"/>
      <c r="C19" s="198"/>
      <c r="D19" s="212"/>
      <c r="E19" s="213"/>
      <c r="F19" s="29" t="s">
        <v>40</v>
      </c>
      <c r="G19" s="30">
        <f>H19+I19+J19</f>
        <v>0</v>
      </c>
      <c r="H19" s="30">
        <v>0</v>
      </c>
      <c r="I19" s="30">
        <v>0</v>
      </c>
      <c r="J19" s="30">
        <v>0</v>
      </c>
    </row>
    <row r="20" spans="1:10" ht="42.75" hidden="1" customHeight="1" x14ac:dyDescent="0.25">
      <c r="A20" s="194"/>
      <c r="B20" s="196"/>
      <c r="C20" s="199" t="s">
        <v>26</v>
      </c>
      <c r="D20" s="213"/>
      <c r="E20" s="216"/>
      <c r="F20" s="31" t="s">
        <v>22</v>
      </c>
      <c r="G20" s="32">
        <f t="shared" ref="G20:G30" si="0">H20+I20+J20</f>
        <v>0</v>
      </c>
      <c r="H20" s="33">
        <v>0</v>
      </c>
      <c r="I20" s="33">
        <v>0</v>
      </c>
      <c r="J20" s="28">
        <v>0</v>
      </c>
    </row>
    <row r="21" spans="1:10" ht="48" hidden="1" customHeight="1" x14ac:dyDescent="0.25">
      <c r="A21" s="93"/>
      <c r="B21" s="130"/>
      <c r="C21" s="199"/>
      <c r="D21" s="29"/>
      <c r="E21" s="35"/>
      <c r="F21" s="31" t="s">
        <v>32</v>
      </c>
      <c r="G21" s="36">
        <f t="shared" si="0"/>
        <v>0</v>
      </c>
      <c r="H21" s="37">
        <v>0</v>
      </c>
      <c r="I21" s="37">
        <v>0</v>
      </c>
      <c r="J21" s="37">
        <v>0</v>
      </c>
    </row>
    <row r="22" spans="1:10" ht="157.5" hidden="1" x14ac:dyDescent="0.25">
      <c r="A22" s="78"/>
      <c r="B22" s="44"/>
      <c r="C22" s="128"/>
      <c r="D22" s="39"/>
      <c r="E22" s="40"/>
      <c r="F22" s="41" t="s">
        <v>41</v>
      </c>
      <c r="G22" s="42"/>
      <c r="H22" s="43"/>
      <c r="I22" s="43"/>
      <c r="J22" s="43"/>
    </row>
    <row r="23" spans="1:10" ht="47.25" hidden="1" x14ac:dyDescent="0.25">
      <c r="A23" s="78"/>
      <c r="B23" s="44"/>
      <c r="C23" s="198" t="s">
        <v>16</v>
      </c>
      <c r="D23" s="31"/>
      <c r="E23" s="45"/>
      <c r="F23" s="45" t="s">
        <v>22</v>
      </c>
      <c r="G23" s="30">
        <f t="shared" si="0"/>
        <v>0</v>
      </c>
      <c r="H23" s="30">
        <v>0</v>
      </c>
      <c r="I23" s="30">
        <v>0</v>
      </c>
      <c r="J23" s="30">
        <v>0</v>
      </c>
    </row>
    <row r="24" spans="1:10" ht="172.5" hidden="1" customHeight="1" x14ac:dyDescent="0.25">
      <c r="A24" s="78"/>
      <c r="B24" s="44"/>
      <c r="C24" s="198"/>
      <c r="D24" s="31"/>
      <c r="E24" s="45"/>
      <c r="F24" s="45" t="s">
        <v>40</v>
      </c>
      <c r="G24" s="30">
        <f t="shared" si="0"/>
        <v>0</v>
      </c>
      <c r="H24" s="30">
        <v>0</v>
      </c>
      <c r="I24" s="30">
        <v>0</v>
      </c>
      <c r="J24" s="30">
        <v>0</v>
      </c>
    </row>
    <row r="25" spans="1:10" ht="47.25" hidden="1" x14ac:dyDescent="0.25">
      <c r="A25" s="78"/>
      <c r="B25" s="44"/>
      <c r="C25" s="197" t="s">
        <v>17</v>
      </c>
      <c r="D25" s="31"/>
      <c r="E25" s="45"/>
      <c r="F25" s="46" t="s">
        <v>22</v>
      </c>
      <c r="G25" s="33">
        <f t="shared" si="0"/>
        <v>0</v>
      </c>
      <c r="H25" s="33">
        <v>0</v>
      </c>
      <c r="I25" s="33">
        <v>0</v>
      </c>
      <c r="J25" s="28">
        <v>0</v>
      </c>
    </row>
    <row r="26" spans="1:10" ht="236.25" hidden="1" x14ac:dyDescent="0.25">
      <c r="A26" s="106"/>
      <c r="B26" s="44"/>
      <c r="C26" s="198"/>
      <c r="D26" s="31"/>
      <c r="E26" s="45"/>
      <c r="F26" s="48" t="s">
        <v>40</v>
      </c>
      <c r="G26" s="49">
        <f t="shared" si="0"/>
        <v>0</v>
      </c>
      <c r="H26" s="50">
        <v>0</v>
      </c>
      <c r="I26" s="50">
        <v>0</v>
      </c>
      <c r="J26" s="37">
        <v>0</v>
      </c>
    </row>
    <row r="27" spans="1:10" ht="42.75" hidden="1" customHeight="1" x14ac:dyDescent="0.25">
      <c r="A27" s="106"/>
      <c r="B27" s="44"/>
      <c r="C27" s="51" t="s">
        <v>18</v>
      </c>
      <c r="D27" s="31"/>
      <c r="E27" s="45"/>
      <c r="F27" s="46" t="s">
        <v>22</v>
      </c>
      <c r="G27" s="28">
        <f t="shared" si="0"/>
        <v>0</v>
      </c>
      <c r="H27" s="28">
        <v>0</v>
      </c>
      <c r="I27" s="28">
        <v>0</v>
      </c>
      <c r="J27" s="28">
        <v>0</v>
      </c>
    </row>
    <row r="28" spans="1:10" ht="157.5" hidden="1" x14ac:dyDescent="0.25">
      <c r="A28" s="106"/>
      <c r="B28" s="44"/>
      <c r="C28" s="52"/>
      <c r="D28" s="31"/>
      <c r="E28" s="45"/>
      <c r="F28" s="39" t="s">
        <v>20</v>
      </c>
      <c r="G28" s="37">
        <f t="shared" si="0"/>
        <v>0</v>
      </c>
      <c r="H28" s="37">
        <v>0</v>
      </c>
      <c r="I28" s="37">
        <v>0</v>
      </c>
      <c r="J28" s="37">
        <v>0</v>
      </c>
    </row>
    <row r="29" spans="1:10" ht="42.75" hidden="1" customHeight="1" x14ac:dyDescent="0.25">
      <c r="A29" s="106"/>
      <c r="B29" s="44"/>
      <c r="C29" s="218" t="s">
        <v>19</v>
      </c>
      <c r="D29" s="31"/>
      <c r="E29" s="45"/>
      <c r="F29" s="48" t="s">
        <v>22</v>
      </c>
      <c r="G29" s="49">
        <f t="shared" si="0"/>
        <v>0</v>
      </c>
      <c r="H29" s="49">
        <v>0</v>
      </c>
      <c r="I29" s="49">
        <v>0</v>
      </c>
      <c r="J29" s="30">
        <v>0</v>
      </c>
    </row>
    <row r="30" spans="1:10" ht="236.25" hidden="1" x14ac:dyDescent="0.25">
      <c r="A30" s="106"/>
      <c r="B30" s="116"/>
      <c r="C30" s="219"/>
      <c r="D30" s="53"/>
      <c r="E30" s="53"/>
      <c r="F30" s="53" t="s">
        <v>40</v>
      </c>
      <c r="G30" s="50">
        <f t="shared" si="0"/>
        <v>0</v>
      </c>
      <c r="H30" s="50">
        <v>0</v>
      </c>
      <c r="I30" s="50">
        <v>0</v>
      </c>
      <c r="J30" s="37">
        <v>0</v>
      </c>
    </row>
    <row r="31" spans="1:10" ht="44.25" hidden="1" customHeight="1" x14ac:dyDescent="0.25">
      <c r="A31" s="106"/>
      <c r="B31" s="116"/>
      <c r="C31" s="198" t="s">
        <v>47</v>
      </c>
      <c r="D31" s="31"/>
      <c r="E31" s="45"/>
      <c r="F31" s="48" t="s">
        <v>22</v>
      </c>
      <c r="G31" s="30">
        <f>H31+I31+J31</f>
        <v>0</v>
      </c>
      <c r="H31" s="49">
        <v>0</v>
      </c>
      <c r="I31" s="49">
        <v>0</v>
      </c>
      <c r="J31" s="30">
        <v>0</v>
      </c>
    </row>
    <row r="32" spans="1:10" ht="165" hidden="1" customHeight="1" x14ac:dyDescent="0.25">
      <c r="A32" s="106"/>
      <c r="B32" s="116"/>
      <c r="C32" s="217"/>
      <c r="D32" s="31"/>
      <c r="E32" s="45"/>
      <c r="F32" s="39" t="s">
        <v>40</v>
      </c>
      <c r="G32" s="37">
        <f>H32+I32+J32</f>
        <v>0</v>
      </c>
      <c r="H32" s="50">
        <v>0</v>
      </c>
      <c r="I32" s="50">
        <v>0</v>
      </c>
      <c r="J32" s="37">
        <v>0</v>
      </c>
    </row>
    <row r="33" spans="1:17" ht="66.75" hidden="1" customHeight="1" x14ac:dyDescent="0.25">
      <c r="A33" s="106"/>
      <c r="B33" s="116"/>
      <c r="C33" s="55" t="s">
        <v>45</v>
      </c>
      <c r="D33" s="31"/>
      <c r="E33" s="45"/>
      <c r="F33" s="45" t="s">
        <v>28</v>
      </c>
      <c r="G33" s="30">
        <f t="shared" ref="G33:G36" si="1">H33+I33+J33</f>
        <v>0</v>
      </c>
      <c r="H33" s="30">
        <v>0</v>
      </c>
      <c r="I33" s="30">
        <v>0</v>
      </c>
      <c r="J33" s="28">
        <v>0</v>
      </c>
    </row>
    <row r="34" spans="1:17" ht="49.5" customHeight="1" x14ac:dyDescent="0.25">
      <c r="A34" s="106"/>
      <c r="B34" s="116"/>
      <c r="C34" s="199" t="s">
        <v>66</v>
      </c>
      <c r="D34" s="31"/>
      <c r="E34" s="48"/>
      <c r="F34" s="31" t="s">
        <v>21</v>
      </c>
      <c r="G34" s="56">
        <f t="shared" si="1"/>
        <v>199450</v>
      </c>
      <c r="H34" s="57">
        <v>0</v>
      </c>
      <c r="I34" s="49">
        <f>I35+I36</f>
        <v>199100</v>
      </c>
      <c r="J34" s="30">
        <f>J35+J36</f>
        <v>350</v>
      </c>
    </row>
    <row r="35" spans="1:17" ht="169.5" customHeight="1" x14ac:dyDescent="0.25">
      <c r="A35" s="106"/>
      <c r="B35" s="136"/>
      <c r="C35" s="219"/>
      <c r="D35" s="31"/>
      <c r="E35" s="35"/>
      <c r="F35" s="59" t="s">
        <v>65</v>
      </c>
      <c r="G35" s="56">
        <f t="shared" si="1"/>
        <v>1450</v>
      </c>
      <c r="H35" s="57">
        <v>0</v>
      </c>
      <c r="I35" s="49">
        <f>8100-7000</f>
        <v>1100</v>
      </c>
      <c r="J35" s="30">
        <v>350</v>
      </c>
      <c r="O35" s="15"/>
    </row>
    <row r="36" spans="1:17" ht="84" customHeight="1" x14ac:dyDescent="0.25">
      <c r="A36" s="106"/>
      <c r="B36" s="136"/>
      <c r="C36" s="60" t="s">
        <v>85</v>
      </c>
      <c r="D36" s="53"/>
      <c r="E36" s="132" t="s">
        <v>67</v>
      </c>
      <c r="F36" s="104" t="s">
        <v>62</v>
      </c>
      <c r="G36" s="42">
        <f t="shared" si="1"/>
        <v>198000</v>
      </c>
      <c r="H36" s="61">
        <v>0</v>
      </c>
      <c r="I36" s="62">
        <v>198000</v>
      </c>
      <c r="J36" s="43">
        <v>0</v>
      </c>
    </row>
    <row r="37" spans="1:17" ht="55.5" hidden="1" customHeight="1" x14ac:dyDescent="0.25">
      <c r="A37" s="107"/>
      <c r="B37" s="137"/>
      <c r="C37" s="24" t="s">
        <v>78</v>
      </c>
      <c r="D37" s="68" t="s">
        <v>33</v>
      </c>
      <c r="E37" s="68" t="s">
        <v>6</v>
      </c>
      <c r="F37" s="69" t="s">
        <v>30</v>
      </c>
      <c r="G37" s="27">
        <f>H37+I37+J37</f>
        <v>0</v>
      </c>
      <c r="H37" s="26">
        <f>H38+H39</f>
        <v>0</v>
      </c>
      <c r="I37" s="26">
        <f t="shared" ref="I37:J37" si="2">I38+I39</f>
        <v>0</v>
      </c>
      <c r="J37" s="26">
        <f t="shared" si="2"/>
        <v>0</v>
      </c>
    </row>
    <row r="38" spans="1:17" ht="68.25" hidden="1" customHeight="1" x14ac:dyDescent="0.25">
      <c r="A38" s="47"/>
      <c r="B38" s="58"/>
      <c r="C38" s="127" t="s">
        <v>76</v>
      </c>
      <c r="D38" s="65"/>
      <c r="E38" s="65"/>
      <c r="F38" s="31"/>
      <c r="G38" s="37">
        <f>H38+I38+J38</f>
        <v>0</v>
      </c>
      <c r="H38" s="37">
        <v>0</v>
      </c>
      <c r="I38" s="37">
        <v>0</v>
      </c>
      <c r="J38" s="37">
        <v>0</v>
      </c>
    </row>
    <row r="39" spans="1:17" ht="43.5" hidden="1" customHeight="1" x14ac:dyDescent="0.25">
      <c r="A39" s="47"/>
      <c r="B39" s="58"/>
      <c r="C39" s="60" t="s">
        <v>77</v>
      </c>
      <c r="D39" s="66"/>
      <c r="E39" s="66"/>
      <c r="F39" s="53"/>
      <c r="G39" s="43">
        <f>H39+I39+J39</f>
        <v>0</v>
      </c>
      <c r="H39" s="43">
        <v>0</v>
      </c>
      <c r="I39" s="43">
        <v>0</v>
      </c>
      <c r="J39" s="43">
        <v>0</v>
      </c>
    </row>
    <row r="40" spans="1:17" ht="55.5" hidden="1" customHeight="1" x14ac:dyDescent="0.25">
      <c r="A40" s="47"/>
      <c r="B40" s="58"/>
      <c r="C40" s="67" t="s">
        <v>79</v>
      </c>
      <c r="D40" s="68" t="s">
        <v>33</v>
      </c>
      <c r="E40" s="68" t="s">
        <v>6</v>
      </c>
      <c r="F40" s="69" t="s">
        <v>30</v>
      </c>
      <c r="G40" s="26">
        <f>H40+I40+J40</f>
        <v>0</v>
      </c>
      <c r="H40" s="26">
        <v>0</v>
      </c>
      <c r="I40" s="26">
        <v>0</v>
      </c>
      <c r="J40" s="26">
        <v>0</v>
      </c>
    </row>
    <row r="41" spans="1:17" ht="15" customHeight="1" x14ac:dyDescent="0.25">
      <c r="A41" s="70"/>
      <c r="B41" s="167" t="s">
        <v>2</v>
      </c>
      <c r="C41" s="220"/>
      <c r="D41" s="71"/>
      <c r="E41" s="71"/>
      <c r="F41" s="72"/>
      <c r="G41" s="27">
        <f>H41+I41+J41</f>
        <v>199450</v>
      </c>
      <c r="H41" s="26">
        <f>H17+H37+H40</f>
        <v>0</v>
      </c>
      <c r="I41" s="26">
        <f t="shared" ref="I41:J41" si="3">I17+I37+I40</f>
        <v>199100</v>
      </c>
      <c r="J41" s="26">
        <f t="shared" si="3"/>
        <v>350</v>
      </c>
    </row>
    <row r="42" spans="1:17" ht="54" customHeight="1" x14ac:dyDescent="0.25">
      <c r="A42" s="95">
        <v>2</v>
      </c>
      <c r="B42" s="103" t="s">
        <v>9</v>
      </c>
      <c r="C42" s="74" t="s">
        <v>39</v>
      </c>
      <c r="D42" s="77" t="s">
        <v>83</v>
      </c>
      <c r="E42" s="76" t="s">
        <v>6</v>
      </c>
      <c r="F42" s="77" t="s">
        <v>30</v>
      </c>
      <c r="G42" s="27">
        <f>H42+I42+J42-4.71805</f>
        <v>62248.411999999997</v>
      </c>
      <c r="H42" s="26">
        <f>H43+H47+H48+H49</f>
        <v>406.70805000000001</v>
      </c>
      <c r="I42" s="26">
        <f t="shared" ref="I42:J42" si="4">I43+I47+I48+I49</f>
        <v>27196.421999999999</v>
      </c>
      <c r="J42" s="26">
        <f t="shared" si="4"/>
        <v>34650</v>
      </c>
    </row>
    <row r="43" spans="1:17" ht="53.25" customHeight="1" x14ac:dyDescent="0.25">
      <c r="A43" s="78"/>
      <c r="B43" s="34"/>
      <c r="C43" s="221" t="s">
        <v>100</v>
      </c>
      <c r="D43" s="79"/>
      <c r="E43" s="80" t="s">
        <v>42</v>
      </c>
      <c r="F43" s="34"/>
      <c r="G43" s="56">
        <f t="shared" ref="G43:G62" si="5">H43+I43+J43</f>
        <v>61053.13005</v>
      </c>
      <c r="H43" s="30">
        <f>H44+H46</f>
        <v>406.70805000000001</v>
      </c>
      <c r="I43" s="30">
        <f t="shared" ref="I43:J43" si="6">I44+I46</f>
        <v>25996.421999999999</v>
      </c>
      <c r="J43" s="30">
        <f t="shared" si="6"/>
        <v>34650</v>
      </c>
      <c r="Q43" s="15"/>
    </row>
    <row r="44" spans="1:17" ht="54" customHeight="1" x14ac:dyDescent="0.25">
      <c r="A44" s="78"/>
      <c r="B44" s="34"/>
      <c r="C44" s="221"/>
      <c r="D44" s="79"/>
      <c r="E44" s="80" t="s">
        <v>43</v>
      </c>
      <c r="F44" s="34"/>
      <c r="G44" s="28">
        <f t="shared" si="5"/>
        <v>60847.13005</v>
      </c>
      <c r="H44" s="81">
        <f>401.99+4.71805</f>
        <v>406.70805000000001</v>
      </c>
      <c r="I44" s="28">
        <v>25790.421999999999</v>
      </c>
      <c r="J44" s="28">
        <f>35000-350</f>
        <v>34650</v>
      </c>
    </row>
    <row r="45" spans="1:17" ht="30.75" customHeight="1" x14ac:dyDescent="0.25">
      <c r="A45" s="78"/>
      <c r="B45" s="34"/>
      <c r="C45" s="221"/>
      <c r="D45" s="79"/>
      <c r="E45" s="80"/>
      <c r="F45" s="79" t="s">
        <v>48</v>
      </c>
      <c r="G45" s="37"/>
      <c r="H45" s="36">
        <v>4.718</v>
      </c>
      <c r="I45" s="37">
        <v>4.718</v>
      </c>
      <c r="J45" s="37">
        <v>0</v>
      </c>
    </row>
    <row r="46" spans="1:17" ht="50.25" customHeight="1" x14ac:dyDescent="0.25">
      <c r="A46" s="78"/>
      <c r="B46" s="34"/>
      <c r="C46" s="222"/>
      <c r="D46" s="79"/>
      <c r="E46" s="80" t="s">
        <v>102</v>
      </c>
      <c r="F46" s="82"/>
      <c r="G46" s="36">
        <f t="shared" si="5"/>
        <v>206</v>
      </c>
      <c r="H46" s="36">
        <v>0</v>
      </c>
      <c r="I46" s="37">
        <v>206</v>
      </c>
      <c r="J46" s="37">
        <v>0</v>
      </c>
    </row>
    <row r="47" spans="1:17" ht="71.25" customHeight="1" x14ac:dyDescent="0.25">
      <c r="A47" s="78"/>
      <c r="B47" s="34"/>
      <c r="C47" s="83" t="s">
        <v>70</v>
      </c>
      <c r="D47" s="84"/>
      <c r="E47" s="75" t="s">
        <v>6</v>
      </c>
      <c r="F47" s="75" t="s">
        <v>30</v>
      </c>
      <c r="G47" s="36">
        <f t="shared" si="5"/>
        <v>400</v>
      </c>
      <c r="H47" s="36">
        <v>0</v>
      </c>
      <c r="I47" s="37">
        <v>400</v>
      </c>
      <c r="J47" s="37">
        <v>0</v>
      </c>
    </row>
    <row r="48" spans="1:17" ht="71.25" customHeight="1" x14ac:dyDescent="0.25">
      <c r="A48" s="78"/>
      <c r="B48" s="34"/>
      <c r="C48" s="85" t="s">
        <v>71</v>
      </c>
      <c r="D48" s="84"/>
      <c r="E48" s="34"/>
      <c r="F48" s="34"/>
      <c r="G48" s="36">
        <f t="shared" si="5"/>
        <v>400</v>
      </c>
      <c r="H48" s="36">
        <v>0</v>
      </c>
      <c r="I48" s="37">
        <v>400</v>
      </c>
      <c r="J48" s="37">
        <v>0</v>
      </c>
    </row>
    <row r="49" spans="1:15" ht="65.25" customHeight="1" x14ac:dyDescent="0.25">
      <c r="A49" s="86"/>
      <c r="B49" s="82"/>
      <c r="C49" s="85" t="s">
        <v>86</v>
      </c>
      <c r="D49" s="87"/>
      <c r="E49" s="82"/>
      <c r="F49" s="82"/>
      <c r="G49" s="36">
        <f t="shared" si="5"/>
        <v>400</v>
      </c>
      <c r="H49" s="36">
        <v>0</v>
      </c>
      <c r="I49" s="37">
        <v>400</v>
      </c>
      <c r="J49" s="37">
        <v>0</v>
      </c>
    </row>
    <row r="50" spans="1:15" ht="17.25" customHeight="1" x14ac:dyDescent="0.25">
      <c r="A50" s="78"/>
      <c r="B50" s="214" t="s">
        <v>2</v>
      </c>
      <c r="C50" s="167"/>
      <c r="D50" s="40"/>
      <c r="E50" s="48"/>
      <c r="F50" s="25"/>
      <c r="G50" s="27">
        <f>G42</f>
        <v>62248.411999999997</v>
      </c>
      <c r="H50" s="26">
        <f>H42</f>
        <v>406.70805000000001</v>
      </c>
      <c r="I50" s="26">
        <f t="shared" ref="I50:J50" si="7">I42</f>
        <v>27196.421999999999</v>
      </c>
      <c r="J50" s="26">
        <f t="shared" si="7"/>
        <v>34650</v>
      </c>
    </row>
    <row r="51" spans="1:15" ht="56.25" customHeight="1" x14ac:dyDescent="0.25">
      <c r="A51" s="138">
        <v>3</v>
      </c>
      <c r="B51" s="99" t="s">
        <v>10</v>
      </c>
      <c r="C51" s="139" t="s">
        <v>37</v>
      </c>
      <c r="D51" s="63" t="s">
        <v>83</v>
      </c>
      <c r="E51" s="63" t="s">
        <v>6</v>
      </c>
      <c r="F51" s="125" t="s">
        <v>30</v>
      </c>
      <c r="G51" s="27">
        <f>H51+I51+J51</f>
        <v>6767.8</v>
      </c>
      <c r="H51" s="27">
        <f>H52</f>
        <v>0</v>
      </c>
      <c r="I51" s="27">
        <f t="shared" ref="I51:J51" si="8">I52</f>
        <v>6767.8</v>
      </c>
      <c r="J51" s="27">
        <f t="shared" si="8"/>
        <v>0</v>
      </c>
    </row>
    <row r="52" spans="1:15" ht="81.75" customHeight="1" x14ac:dyDescent="0.25">
      <c r="A52" s="78"/>
      <c r="B52" s="44"/>
      <c r="C52" s="85" t="s">
        <v>36</v>
      </c>
      <c r="D52" s="66"/>
      <c r="E52" s="87"/>
      <c r="F52" s="141"/>
      <c r="G52" s="42">
        <f t="shared" si="5"/>
        <v>6767.8</v>
      </c>
      <c r="H52" s="43">
        <v>0</v>
      </c>
      <c r="I52" s="43">
        <f>4709+3258.8-1200</f>
        <v>6767.8</v>
      </c>
      <c r="J52" s="43">
        <v>0</v>
      </c>
    </row>
    <row r="53" spans="1:15" ht="45.75" customHeight="1" x14ac:dyDescent="0.25">
      <c r="A53" s="78"/>
      <c r="B53" s="44"/>
      <c r="C53" s="88" t="s">
        <v>38</v>
      </c>
      <c r="D53" s="63" t="s">
        <v>83</v>
      </c>
      <c r="E53" s="89" t="s">
        <v>6</v>
      </c>
      <c r="F53" s="90" t="s">
        <v>30</v>
      </c>
      <c r="G53" s="91">
        <f>H53+I53+J53-7298.44908-656.55059</f>
        <v>127365.02613</v>
      </c>
      <c r="H53" s="92">
        <f>445.54392+269.93162+H54</f>
        <v>8670.4752100000005</v>
      </c>
      <c r="I53" s="91">
        <f>85818+656.55059-2659-850-22566-3000-750</f>
        <v>56649.550589999999</v>
      </c>
      <c r="J53" s="91">
        <v>70000</v>
      </c>
    </row>
    <row r="54" spans="1:15" ht="33" customHeight="1" x14ac:dyDescent="0.25">
      <c r="A54" s="86"/>
      <c r="B54" s="38"/>
      <c r="C54" s="131"/>
      <c r="D54" s="65"/>
      <c r="E54" s="94"/>
      <c r="F54" s="94" t="s">
        <v>48</v>
      </c>
      <c r="G54" s="37"/>
      <c r="H54" s="36">
        <f>7298.44908+656.55059</f>
        <v>7954.9996700000002</v>
      </c>
      <c r="I54" s="37">
        <f>7298.44908+656.55059</f>
        <v>7954.9996700000002</v>
      </c>
      <c r="J54" s="37">
        <v>0</v>
      </c>
    </row>
    <row r="55" spans="1:15" ht="17.25" customHeight="1" x14ac:dyDescent="0.25">
      <c r="A55" s="98"/>
      <c r="B55" s="174" t="s">
        <v>2</v>
      </c>
      <c r="C55" s="167"/>
      <c r="D55" s="96"/>
      <c r="E55" s="97"/>
      <c r="F55" s="146"/>
      <c r="G55" s="91">
        <f>G51+G53</f>
        <v>134132.82613</v>
      </c>
      <c r="H55" s="91">
        <f>H51+H53</f>
        <v>8670.4752100000005</v>
      </c>
      <c r="I55" s="91">
        <f>I51+I53</f>
        <v>63417.350590000002</v>
      </c>
      <c r="J55" s="91">
        <f>J51+J53</f>
        <v>70000</v>
      </c>
    </row>
    <row r="56" spans="1:15" ht="50.25" customHeight="1" x14ac:dyDescent="0.25">
      <c r="A56" s="144">
        <v>4</v>
      </c>
      <c r="B56" s="143" t="s">
        <v>11</v>
      </c>
      <c r="C56" s="143" t="s">
        <v>49</v>
      </c>
      <c r="D56" s="75" t="s">
        <v>83</v>
      </c>
      <c r="E56" s="90" t="s">
        <v>6</v>
      </c>
      <c r="F56" s="147" t="s">
        <v>30</v>
      </c>
      <c r="G56" s="91">
        <f>H56+I56+J56-11.22063</f>
        <v>635.21942999999999</v>
      </c>
      <c r="H56" s="91">
        <f>623.9988+H57</f>
        <v>635.21942999999999</v>
      </c>
      <c r="I56" s="91">
        <f>I57</f>
        <v>11.22063</v>
      </c>
      <c r="J56" s="91">
        <v>0</v>
      </c>
    </row>
    <row r="57" spans="1:15" ht="32.25" customHeight="1" x14ac:dyDescent="0.25">
      <c r="A57" s="145"/>
      <c r="B57" s="133"/>
      <c r="C57" s="133"/>
      <c r="D57" s="141"/>
      <c r="E57" s="87"/>
      <c r="F57" s="148" t="s">
        <v>48</v>
      </c>
      <c r="G57" s="37"/>
      <c r="H57" s="37">
        <v>11.22063</v>
      </c>
      <c r="I57" s="37">
        <v>11.22063</v>
      </c>
      <c r="J57" s="37">
        <v>0</v>
      </c>
    </row>
    <row r="58" spans="1:15" ht="15.75" x14ac:dyDescent="0.25">
      <c r="A58" s="149"/>
      <c r="B58" s="166" t="s">
        <v>2</v>
      </c>
      <c r="C58" s="167"/>
      <c r="D58" s="96"/>
      <c r="E58" s="71"/>
      <c r="F58" s="39"/>
      <c r="G58" s="134">
        <f>G56</f>
        <v>635.21942999999999</v>
      </c>
      <c r="H58" s="108">
        <f t="shared" ref="H58:J58" si="9">H56</f>
        <v>635.21942999999999</v>
      </c>
      <c r="I58" s="108">
        <f t="shared" si="9"/>
        <v>11.22063</v>
      </c>
      <c r="J58" s="108">
        <f t="shared" si="9"/>
        <v>0</v>
      </c>
    </row>
    <row r="59" spans="1:15" ht="63" x14ac:dyDescent="0.25">
      <c r="A59" s="88">
        <v>5</v>
      </c>
      <c r="B59" s="99" t="s">
        <v>25</v>
      </c>
      <c r="C59" s="74" t="s">
        <v>34</v>
      </c>
      <c r="D59" s="64" t="s">
        <v>83</v>
      </c>
      <c r="E59" s="64" t="s">
        <v>6</v>
      </c>
      <c r="F59" s="64" t="s">
        <v>30</v>
      </c>
      <c r="G59" s="26">
        <f>H59+I59+J59</f>
        <v>604.58399999999995</v>
      </c>
      <c r="H59" s="26">
        <f>H60+H61+H62</f>
        <v>604.58399999999995</v>
      </c>
      <c r="I59" s="26">
        <f t="shared" ref="I59:J59" si="10">I60+I61+I62</f>
        <v>0</v>
      </c>
      <c r="J59" s="26">
        <f t="shared" si="10"/>
        <v>0</v>
      </c>
    </row>
    <row r="60" spans="1:15" ht="75" hidden="1" customHeight="1" x14ac:dyDescent="0.25">
      <c r="A60" s="78"/>
      <c r="B60" s="44"/>
      <c r="C60" s="60" t="s">
        <v>23</v>
      </c>
      <c r="D60" s="31"/>
      <c r="E60" s="31"/>
      <c r="F60" s="31"/>
      <c r="G60" s="42">
        <f t="shared" si="5"/>
        <v>0</v>
      </c>
      <c r="H60" s="43">
        <v>0</v>
      </c>
      <c r="I60" s="43">
        <v>0</v>
      </c>
      <c r="J60" s="43">
        <v>0</v>
      </c>
    </row>
    <row r="61" spans="1:15" ht="78.75" hidden="1" x14ac:dyDescent="0.25">
      <c r="A61" s="78"/>
      <c r="B61" s="44"/>
      <c r="C61" s="100" t="s">
        <v>52</v>
      </c>
      <c r="D61" s="31"/>
      <c r="E61" s="31"/>
      <c r="F61" s="31"/>
      <c r="G61" s="36">
        <f t="shared" si="5"/>
        <v>0</v>
      </c>
      <c r="H61" s="37">
        <v>0</v>
      </c>
      <c r="I61" s="37">
        <v>0</v>
      </c>
      <c r="J61" s="37">
        <v>0</v>
      </c>
    </row>
    <row r="62" spans="1:15" ht="133.5" customHeight="1" x14ac:dyDescent="0.25">
      <c r="A62" s="86"/>
      <c r="B62" s="38"/>
      <c r="C62" s="101" t="s">
        <v>81</v>
      </c>
      <c r="D62" s="102"/>
      <c r="E62" s="102"/>
      <c r="F62" s="102"/>
      <c r="G62" s="36">
        <f t="shared" si="5"/>
        <v>604.58399999999995</v>
      </c>
      <c r="H62" s="37">
        <v>604.58399999999995</v>
      </c>
      <c r="I62" s="37">
        <v>0</v>
      </c>
      <c r="J62" s="37">
        <v>0</v>
      </c>
      <c r="O62" s="15"/>
    </row>
    <row r="63" spans="1:15" ht="15.75" x14ac:dyDescent="0.25">
      <c r="A63" s="73"/>
      <c r="B63" s="223" t="s">
        <v>2</v>
      </c>
      <c r="C63" s="224"/>
      <c r="D63" s="142"/>
      <c r="E63" s="46"/>
      <c r="F63" s="25"/>
      <c r="G63" s="26">
        <f>G59</f>
        <v>604.58399999999995</v>
      </c>
      <c r="H63" s="27">
        <f>H59</f>
        <v>604.58399999999995</v>
      </c>
      <c r="I63" s="27">
        <f t="shared" ref="I63:J63" si="11">I59</f>
        <v>0</v>
      </c>
      <c r="J63" s="27">
        <f t="shared" si="11"/>
        <v>0</v>
      </c>
    </row>
    <row r="64" spans="1:15" ht="49.5" customHeight="1" x14ac:dyDescent="0.25">
      <c r="A64" s="140" t="s">
        <v>50</v>
      </c>
      <c r="B64" s="160" t="s">
        <v>1</v>
      </c>
      <c r="C64" s="103" t="s">
        <v>96</v>
      </c>
      <c r="D64" s="63" t="s">
        <v>83</v>
      </c>
      <c r="E64" s="90" t="s">
        <v>6</v>
      </c>
      <c r="F64" s="75" t="s">
        <v>99</v>
      </c>
      <c r="G64" s="92">
        <f>H64+I64+J64</f>
        <v>4062.16</v>
      </c>
      <c r="H64" s="135">
        <f>18.16+H65</f>
        <v>18.16</v>
      </c>
      <c r="I64" s="135">
        <f>95+I65</f>
        <v>95</v>
      </c>
      <c r="J64" s="135">
        <f>99+J65</f>
        <v>3949</v>
      </c>
      <c r="N64" s="15"/>
    </row>
    <row r="65" spans="1:14" ht="209.25" customHeight="1" x14ac:dyDescent="0.25">
      <c r="A65" s="47"/>
      <c r="B65" s="131"/>
      <c r="C65" s="163" t="s">
        <v>101</v>
      </c>
      <c r="D65" s="66"/>
      <c r="E65" s="87"/>
      <c r="F65" s="141" t="s">
        <v>103</v>
      </c>
      <c r="G65" s="42">
        <f>H65+I65+J65</f>
        <v>3850</v>
      </c>
      <c r="H65" s="43">
        <v>0</v>
      </c>
      <c r="I65" s="43">
        <v>0</v>
      </c>
      <c r="J65" s="43">
        <v>3850</v>
      </c>
      <c r="M65" s="15"/>
      <c r="N65" s="15"/>
    </row>
    <row r="66" spans="1:14" ht="81" customHeight="1" x14ac:dyDescent="0.25">
      <c r="A66" s="47"/>
      <c r="B66" s="131"/>
      <c r="C66" s="158" t="s">
        <v>97</v>
      </c>
      <c r="D66" s="31" t="s">
        <v>83</v>
      </c>
      <c r="E66" s="84" t="s">
        <v>91</v>
      </c>
      <c r="F66" s="79" t="s">
        <v>30</v>
      </c>
      <c r="G66" s="108">
        <f>H66+I66+J66</f>
        <v>54.5</v>
      </c>
      <c r="H66" s="134">
        <v>0</v>
      </c>
      <c r="I66" s="134">
        <v>0</v>
      </c>
      <c r="J66" s="134">
        <v>54.5</v>
      </c>
      <c r="N66" s="15"/>
    </row>
    <row r="67" spans="1:14" ht="15.75" customHeight="1" x14ac:dyDescent="0.25">
      <c r="A67" s="105"/>
      <c r="B67" s="223" t="s">
        <v>2</v>
      </c>
      <c r="C67" s="167"/>
      <c r="D67" s="150"/>
      <c r="E67" s="152"/>
      <c r="F67" s="153"/>
      <c r="G67" s="27">
        <f>G64</f>
        <v>4062.16</v>
      </c>
      <c r="H67" s="134">
        <f>H64+H66</f>
        <v>18.16</v>
      </c>
      <c r="I67" s="134">
        <f t="shared" ref="I67:J67" si="12">I64+I66</f>
        <v>95</v>
      </c>
      <c r="J67" s="134">
        <f t="shared" si="12"/>
        <v>4003.5</v>
      </c>
    </row>
    <row r="68" spans="1:14" ht="36.75" customHeight="1" x14ac:dyDescent="0.25">
      <c r="A68" s="105" t="s">
        <v>56</v>
      </c>
      <c r="B68" s="99" t="s">
        <v>57</v>
      </c>
      <c r="C68" s="74" t="s">
        <v>73</v>
      </c>
      <c r="D68" s="177" t="s">
        <v>83</v>
      </c>
      <c r="E68" s="177" t="s">
        <v>6</v>
      </c>
      <c r="F68" s="164" t="s">
        <v>30</v>
      </c>
      <c r="G68" s="27">
        <f>H68+I68+J68</f>
        <v>32800</v>
      </c>
      <c r="H68" s="27">
        <f>H69+H70+H71</f>
        <v>0</v>
      </c>
      <c r="I68" s="27">
        <f t="shared" ref="I68:J68" si="13">I69+I70+I71</f>
        <v>15300</v>
      </c>
      <c r="J68" s="27">
        <f t="shared" si="13"/>
        <v>17500</v>
      </c>
    </row>
    <row r="69" spans="1:14" ht="93" customHeight="1" x14ac:dyDescent="0.25">
      <c r="A69" s="107"/>
      <c r="B69" s="38"/>
      <c r="C69" s="60" t="s">
        <v>87</v>
      </c>
      <c r="D69" s="178"/>
      <c r="E69" s="178"/>
      <c r="F69" s="165"/>
      <c r="G69" s="42">
        <f t="shared" ref="G69:G72" si="14">H69+I69+J69</f>
        <v>3400</v>
      </c>
      <c r="H69" s="42">
        <v>0</v>
      </c>
      <c r="I69" s="42">
        <f>200+3200</f>
        <v>3400</v>
      </c>
      <c r="J69" s="42">
        <v>0</v>
      </c>
    </row>
    <row r="70" spans="1:14" ht="81.75" customHeight="1" x14ac:dyDescent="0.25">
      <c r="A70" s="105"/>
      <c r="B70" s="99"/>
      <c r="C70" s="162" t="s">
        <v>90</v>
      </c>
      <c r="D70" s="64"/>
      <c r="E70" s="64"/>
      <c r="F70" s="64"/>
      <c r="G70" s="36">
        <f t="shared" si="14"/>
        <v>16950</v>
      </c>
      <c r="H70" s="36">
        <v>0</v>
      </c>
      <c r="I70" s="36">
        <f>200+8500</f>
        <v>8700</v>
      </c>
      <c r="J70" s="36">
        <v>8250</v>
      </c>
    </row>
    <row r="71" spans="1:14" ht="95.25" customHeight="1" x14ac:dyDescent="0.25">
      <c r="A71" s="106"/>
      <c r="B71" s="44"/>
      <c r="C71" s="159" t="s">
        <v>88</v>
      </c>
      <c r="D71" s="53"/>
      <c r="E71" s="53"/>
      <c r="F71" s="53"/>
      <c r="G71" s="36">
        <f t="shared" si="14"/>
        <v>12450</v>
      </c>
      <c r="H71" s="36">
        <v>0</v>
      </c>
      <c r="I71" s="36">
        <f>200+3000</f>
        <v>3200</v>
      </c>
      <c r="J71" s="36">
        <v>9250</v>
      </c>
    </row>
    <row r="72" spans="1:14" ht="63" x14ac:dyDescent="0.25">
      <c r="A72" s="107"/>
      <c r="B72" s="38"/>
      <c r="C72" s="161" t="s">
        <v>80</v>
      </c>
      <c r="D72" s="151" t="s">
        <v>83</v>
      </c>
      <c r="E72" s="66" t="s">
        <v>6</v>
      </c>
      <c r="F72" s="53" t="s">
        <v>30</v>
      </c>
      <c r="G72" s="108">
        <f t="shared" si="14"/>
        <v>16439</v>
      </c>
      <c r="H72" s="108">
        <v>0</v>
      </c>
      <c r="I72" s="108">
        <f>239+550+850-200</f>
        <v>1439</v>
      </c>
      <c r="J72" s="108">
        <f>4000+5000+6000</f>
        <v>15000</v>
      </c>
    </row>
    <row r="73" spans="1:14" ht="15.75" customHeight="1" x14ac:dyDescent="0.25">
      <c r="A73" s="107"/>
      <c r="B73" s="174" t="s">
        <v>2</v>
      </c>
      <c r="C73" s="167"/>
      <c r="D73" s="126"/>
      <c r="E73" s="126"/>
      <c r="F73" s="129"/>
      <c r="G73" s="27">
        <f>H73+I73+J73</f>
        <v>49239</v>
      </c>
      <c r="H73" s="26">
        <f>H68</f>
        <v>0</v>
      </c>
      <c r="I73" s="26">
        <f>I68+I72</f>
        <v>16739</v>
      </c>
      <c r="J73" s="26">
        <f>J68+J72</f>
        <v>32500</v>
      </c>
    </row>
    <row r="74" spans="1:14" ht="36.75" customHeight="1" x14ac:dyDescent="0.25">
      <c r="A74" s="105">
        <v>8</v>
      </c>
      <c r="B74" s="99" t="s">
        <v>72</v>
      </c>
      <c r="C74" s="74" t="s">
        <v>94</v>
      </c>
      <c r="D74" s="122" t="s">
        <v>83</v>
      </c>
      <c r="E74" s="175" t="s">
        <v>6</v>
      </c>
      <c r="F74" s="124" t="s">
        <v>30</v>
      </c>
      <c r="G74" s="26">
        <f>H74+I74+J74</f>
        <v>18950.2</v>
      </c>
      <c r="H74" s="27">
        <f>H75+H76</f>
        <v>0</v>
      </c>
      <c r="I74" s="27">
        <f t="shared" ref="I74:J74" si="15">I75+I76</f>
        <v>3350.2</v>
      </c>
      <c r="J74" s="27">
        <f t="shared" si="15"/>
        <v>15600</v>
      </c>
      <c r="N74" s="15"/>
    </row>
    <row r="75" spans="1:14" ht="47.25" customHeight="1" x14ac:dyDescent="0.25">
      <c r="A75" s="116"/>
      <c r="B75" s="116"/>
      <c r="C75" s="100" t="s">
        <v>89</v>
      </c>
      <c r="D75" s="123"/>
      <c r="E75" s="176"/>
      <c r="F75" s="54"/>
      <c r="G75" s="26">
        <f t="shared" ref="G75:G76" si="16">H75+I75+J75</f>
        <v>3200.2</v>
      </c>
      <c r="H75" s="36">
        <v>0</v>
      </c>
      <c r="I75" s="36">
        <f>3200-599.8</f>
        <v>2600.1999999999998</v>
      </c>
      <c r="J75" s="36">
        <v>600</v>
      </c>
      <c r="N75" s="15"/>
    </row>
    <row r="76" spans="1:14" ht="99" customHeight="1" x14ac:dyDescent="0.25">
      <c r="A76" s="116"/>
      <c r="B76" s="116"/>
      <c r="C76" s="119" t="s">
        <v>84</v>
      </c>
      <c r="D76" s="123"/>
      <c r="E76" s="121"/>
      <c r="F76" s="54"/>
      <c r="G76" s="26">
        <f t="shared" si="16"/>
        <v>15750</v>
      </c>
      <c r="H76" s="36">
        <v>0</v>
      </c>
      <c r="I76" s="36">
        <v>750</v>
      </c>
      <c r="J76" s="36">
        <v>15000</v>
      </c>
      <c r="N76" s="15"/>
    </row>
    <row r="77" spans="1:14" ht="15.75" customHeight="1" x14ac:dyDescent="0.25">
      <c r="A77" s="140"/>
      <c r="B77" s="166" t="s">
        <v>2</v>
      </c>
      <c r="C77" s="167"/>
      <c r="D77" s="118"/>
      <c r="E77" s="117"/>
      <c r="F77" s="120"/>
      <c r="G77" s="108">
        <f t="shared" ref="G77" si="17">H77+I77+J77</f>
        <v>18950.2</v>
      </c>
      <c r="H77" s="108">
        <f>H74</f>
        <v>0</v>
      </c>
      <c r="I77" s="108">
        <f t="shared" ref="I77:J77" si="18">I74</f>
        <v>3350.2</v>
      </c>
      <c r="J77" s="108">
        <f t="shared" si="18"/>
        <v>15600</v>
      </c>
    </row>
    <row r="78" spans="1:14" ht="21" customHeight="1" x14ac:dyDescent="0.25">
      <c r="A78" s="140"/>
      <c r="B78" s="169" t="s">
        <v>61</v>
      </c>
      <c r="C78" s="169"/>
      <c r="D78" s="169"/>
      <c r="E78" s="169"/>
      <c r="F78" s="170"/>
      <c r="G78" s="109">
        <f>H78+I78+J78</f>
        <v>477347.83991000004</v>
      </c>
      <c r="H78" s="109">
        <f>H50+H41+H55+H58+H63+H67+H68+H74</f>
        <v>10335.14669</v>
      </c>
      <c r="I78" s="109">
        <f>I50+I41+I55+I58+I63+I67+I73+I77</f>
        <v>309909.19322000002</v>
      </c>
      <c r="J78" s="109">
        <f>J50+J41+J55+J58+J63+J67+J73+J77</f>
        <v>157103.5</v>
      </c>
      <c r="M78" s="15"/>
    </row>
    <row r="79" spans="1:14" ht="15.75" x14ac:dyDescent="0.25">
      <c r="A79" s="47"/>
      <c r="B79" s="171" t="s">
        <v>13</v>
      </c>
      <c r="C79" s="172"/>
      <c r="D79" s="172"/>
      <c r="E79" s="172"/>
      <c r="F79" s="173"/>
      <c r="G79" s="36">
        <f t="shared" ref="G79:G80" si="19">H79+I79+J79</f>
        <v>0</v>
      </c>
      <c r="H79" s="36">
        <v>0</v>
      </c>
      <c r="I79" s="36">
        <v>0</v>
      </c>
      <c r="J79" s="36">
        <v>0</v>
      </c>
      <c r="L79" s="15"/>
    </row>
    <row r="80" spans="1:14" ht="15.75" x14ac:dyDescent="0.25">
      <c r="A80" s="47"/>
      <c r="B80" s="180" t="s">
        <v>98</v>
      </c>
      <c r="C80" s="171"/>
      <c r="D80" s="156"/>
      <c r="E80" s="156"/>
      <c r="F80" s="157"/>
      <c r="G80" s="36">
        <f t="shared" si="19"/>
        <v>3850</v>
      </c>
      <c r="H80" s="36">
        <f>H65</f>
        <v>0</v>
      </c>
      <c r="I80" s="36">
        <f t="shared" ref="I80:J80" si="20">I65</f>
        <v>0</v>
      </c>
      <c r="J80" s="36">
        <f t="shared" si="20"/>
        <v>3850</v>
      </c>
    </row>
    <row r="81" spans="1:14" ht="17.25" customHeight="1" x14ac:dyDescent="0.25">
      <c r="A81" s="47"/>
      <c r="B81" s="171" t="s">
        <v>29</v>
      </c>
      <c r="C81" s="172"/>
      <c r="D81" s="172"/>
      <c r="E81" s="172"/>
      <c r="F81" s="173"/>
      <c r="G81" s="36">
        <f>H81+I81+J81</f>
        <v>275497.83990999998</v>
      </c>
      <c r="H81" s="43">
        <f>H41+H50+H55+H58+H63+H67+H73+H77+-H79-H86</f>
        <v>10335.14669</v>
      </c>
      <c r="I81" s="43">
        <f>I41+I50+I55+I58+I63+I67+I73+I77-I79-I86-I85</f>
        <v>111909.19322000002</v>
      </c>
      <c r="J81" s="43">
        <f>J41+J50+J55+J58+J63+J67+J73+J77-J79-J86-J85-J80</f>
        <v>153253.5</v>
      </c>
    </row>
    <row r="82" spans="1:14" ht="16.5" customHeight="1" x14ac:dyDescent="0.25">
      <c r="A82" s="6"/>
      <c r="B82" s="182" t="s">
        <v>14</v>
      </c>
      <c r="C82" s="183"/>
      <c r="D82" s="183"/>
      <c r="E82" s="183"/>
      <c r="F82" s="184"/>
      <c r="G82" s="4"/>
      <c r="H82" s="9"/>
      <c r="I82" s="9"/>
      <c r="J82" s="9"/>
      <c r="M82" s="15"/>
    </row>
    <row r="83" spans="1:14" ht="28.5" hidden="1" customHeight="1" x14ac:dyDescent="0.25">
      <c r="A83" s="6"/>
      <c r="B83" s="185" t="s">
        <v>24</v>
      </c>
      <c r="C83" s="186"/>
      <c r="D83" s="186"/>
      <c r="E83" s="186"/>
      <c r="F83" s="187"/>
      <c r="G83" s="43">
        <f>H83+I83+J83</f>
        <v>0</v>
      </c>
      <c r="H83" s="43">
        <f>H19+H21+H24+H26+H28+H30+H32</f>
        <v>0</v>
      </c>
      <c r="I83" s="43">
        <f>I19+I21+I24+I26+I28+I30+I32</f>
        <v>0</v>
      </c>
      <c r="J83" s="43">
        <f>J19+J21+J24+J26+J28+J30+J32</f>
        <v>0</v>
      </c>
    </row>
    <row r="84" spans="1:14" ht="15.75" x14ac:dyDescent="0.25">
      <c r="A84" s="6"/>
      <c r="B84" s="12" t="s">
        <v>51</v>
      </c>
      <c r="C84" s="13"/>
      <c r="D84" s="13"/>
      <c r="E84" s="13"/>
      <c r="F84" s="14"/>
      <c r="G84" s="43">
        <v>7970.9380000000001</v>
      </c>
      <c r="H84" s="43">
        <f>H45+H54+H57</f>
        <v>7970.9382999999998</v>
      </c>
      <c r="I84" s="43">
        <f t="shared" ref="I84:J84" si="21">I45+I54+I57</f>
        <v>7970.9382999999998</v>
      </c>
      <c r="J84" s="43">
        <f t="shared" si="21"/>
        <v>0</v>
      </c>
    </row>
    <row r="85" spans="1:14" ht="19.5" customHeight="1" x14ac:dyDescent="0.25">
      <c r="A85" s="5"/>
      <c r="B85" s="192" t="s">
        <v>64</v>
      </c>
      <c r="C85" s="192"/>
      <c r="D85" s="192"/>
      <c r="E85" s="192"/>
      <c r="F85" s="154"/>
      <c r="G85" s="43">
        <f>H85+I85+J85</f>
        <v>198000</v>
      </c>
      <c r="H85" s="43">
        <v>0</v>
      </c>
      <c r="I85" s="43">
        <f>I36</f>
        <v>198000</v>
      </c>
      <c r="J85" s="43">
        <f>J36</f>
        <v>0</v>
      </c>
    </row>
    <row r="86" spans="1:14" ht="15" hidden="1" customHeight="1" x14ac:dyDescent="0.25">
      <c r="A86" s="6"/>
      <c r="B86" s="188" t="s">
        <v>27</v>
      </c>
      <c r="C86" s="189"/>
      <c r="D86" s="189"/>
      <c r="E86" s="189"/>
      <c r="F86" s="190"/>
      <c r="G86" s="28">
        <f>H86+I86+J86</f>
        <v>0</v>
      </c>
      <c r="H86" s="28">
        <f>H33</f>
        <v>0</v>
      </c>
      <c r="I86" s="28">
        <f t="shared" ref="I86:J86" si="22">I33</f>
        <v>0</v>
      </c>
      <c r="J86" s="28">
        <f t="shared" si="22"/>
        <v>0</v>
      </c>
    </row>
    <row r="87" spans="1:14" ht="15" customHeight="1" x14ac:dyDescent="0.25">
      <c r="A87" s="16"/>
      <c r="B87" s="155"/>
      <c r="C87" s="155"/>
      <c r="D87" s="155"/>
      <c r="E87" s="155"/>
      <c r="F87" s="155"/>
      <c r="G87" s="57"/>
      <c r="H87" s="57"/>
      <c r="I87" s="57"/>
      <c r="J87" s="57"/>
    </row>
    <row r="88" spans="1:14" ht="57" customHeight="1" x14ac:dyDescent="0.25">
      <c r="A88" s="179" t="s">
        <v>95</v>
      </c>
      <c r="B88" s="179"/>
      <c r="C88" s="179"/>
      <c r="D88" s="179"/>
      <c r="E88" s="179"/>
      <c r="F88" s="179"/>
      <c r="G88" s="179"/>
      <c r="H88" s="179"/>
      <c r="I88" s="179"/>
      <c r="J88" s="179"/>
      <c r="N88" s="15"/>
    </row>
    <row r="89" spans="1:14" ht="63" hidden="1" customHeight="1" x14ac:dyDescent="0.25">
      <c r="A89" s="16" t="s">
        <v>53</v>
      </c>
      <c r="B89" s="191" t="s">
        <v>54</v>
      </c>
      <c r="C89" s="191"/>
      <c r="D89" s="191"/>
      <c r="E89" s="191"/>
      <c r="F89" s="191"/>
      <c r="G89" s="191"/>
      <c r="H89" s="191"/>
      <c r="I89" s="191"/>
      <c r="J89" s="191"/>
    </row>
    <row r="90" spans="1:14" ht="91.5" customHeight="1" x14ac:dyDescent="0.35">
      <c r="A90" s="17"/>
      <c r="B90" s="168" t="s">
        <v>69</v>
      </c>
      <c r="C90" s="168"/>
      <c r="D90" s="168"/>
      <c r="E90" s="168"/>
      <c r="F90" s="168"/>
      <c r="G90" s="168"/>
      <c r="H90" s="17"/>
      <c r="I90" s="17"/>
      <c r="J90" s="17"/>
      <c r="K90" s="17"/>
    </row>
    <row r="91" spans="1:14" ht="21" customHeight="1" x14ac:dyDescent="0.25"/>
    <row r="92" spans="1:14" ht="23.25" customHeight="1" x14ac:dyDescent="0.35">
      <c r="A92" s="181"/>
      <c r="B92" s="181"/>
      <c r="C92" s="181"/>
      <c r="D92" s="181"/>
      <c r="E92" s="181"/>
      <c r="F92" s="181"/>
      <c r="G92" s="181"/>
      <c r="H92" s="181"/>
      <c r="I92" s="181"/>
      <c r="J92" s="181"/>
    </row>
  </sheetData>
  <mergeCells count="54">
    <mergeCell ref="B67:C67"/>
    <mergeCell ref="B55:C55"/>
    <mergeCell ref="B58:C58"/>
    <mergeCell ref="B63:C63"/>
    <mergeCell ref="E68:E69"/>
    <mergeCell ref="G4:J4"/>
    <mergeCell ref="G5:J5"/>
    <mergeCell ref="D17:D20"/>
    <mergeCell ref="B50:C50"/>
    <mergeCell ref="E17:E20"/>
    <mergeCell ref="C31:C32"/>
    <mergeCell ref="C29:C30"/>
    <mergeCell ref="B41:C41"/>
    <mergeCell ref="C43:C46"/>
    <mergeCell ref="C34:C35"/>
    <mergeCell ref="I1:J1"/>
    <mergeCell ref="F13:F15"/>
    <mergeCell ref="G13:G15"/>
    <mergeCell ref="H13:J13"/>
    <mergeCell ref="H14:H15"/>
    <mergeCell ref="I14:I15"/>
    <mergeCell ref="J14:J15"/>
    <mergeCell ref="A11:J11"/>
    <mergeCell ref="A10:J10"/>
    <mergeCell ref="C8:H8"/>
    <mergeCell ref="A13:A15"/>
    <mergeCell ref="D13:D15"/>
    <mergeCell ref="E13:E15"/>
    <mergeCell ref="B13:B15"/>
    <mergeCell ref="C13:C15"/>
    <mergeCell ref="G3:J3"/>
    <mergeCell ref="A17:A20"/>
    <mergeCell ref="B17:B20"/>
    <mergeCell ref="C25:C26"/>
    <mergeCell ref="C23:C24"/>
    <mergeCell ref="C18:C19"/>
    <mergeCell ref="C20:C21"/>
    <mergeCell ref="A92:J92"/>
    <mergeCell ref="B82:F82"/>
    <mergeCell ref="B83:F83"/>
    <mergeCell ref="B86:F86"/>
    <mergeCell ref="B81:F81"/>
    <mergeCell ref="B89:J89"/>
    <mergeCell ref="B85:E85"/>
    <mergeCell ref="F68:F69"/>
    <mergeCell ref="B77:C77"/>
    <mergeCell ref="B90:G90"/>
    <mergeCell ref="B78:F78"/>
    <mergeCell ref="B79:F79"/>
    <mergeCell ref="B73:C73"/>
    <mergeCell ref="E74:E75"/>
    <mergeCell ref="D68:D69"/>
    <mergeCell ref="A88:J88"/>
    <mergeCell ref="B80:C80"/>
  </mergeCells>
  <pageMargins left="0.9055118110236221" right="0.31496062992125984" top="0.82677165354330717" bottom="0.74803149606299213" header="0.31496062992125984" footer="0.31496062992125984"/>
  <pageSetup paperSize="9" scale="65" fitToHeight="25" orientation="landscape" r:id="rId1"/>
  <headerFooter differentFirst="1">
    <oddHeader xml:space="preserve">&amp;C&amp;P&amp;R&amp;"Times New Roman,курсив"&amp;18Продовження додатка 3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2023-12-08T07:22:48Z</dcterms:modified>
</cp:coreProperties>
</file>